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Temporary Utility Bridge 2023\Sanitary Line Hanger\"/>
    </mc:Choice>
  </mc:AlternateContent>
  <xr:revisionPtr revIDLastSave="0" documentId="13_ncr:1_{C1A44854-1E41-4352-839F-2476BA083ED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nternal Framing Design" sheetId="45" state="hidden" r:id="rId1"/>
    <sheet name="Sanitary Hanger Temp Bridge" sheetId="59" r:id="rId2"/>
    <sheet name="References" sheetId="69" r:id="rId3"/>
  </sheets>
  <definedNames>
    <definedName name="_xlnm.Print_Area" localSheetId="0">'Internal Framing Design'!$A$1:$AE$336</definedName>
    <definedName name="_xlnm.Print_Area" localSheetId="2">References!$A$1:$AE$307</definedName>
    <definedName name="_xlnm.Print_Area" localSheetId="1">'Sanitary Hanger Temp Bridge'!$A$1:$AE$109</definedName>
    <definedName name="_xlnm.Print_Titles" localSheetId="0">'Internal Framing Design'!$1:$6</definedName>
    <definedName name="_xlnm.Print_Titles" localSheetId="2">References!$1:$6</definedName>
    <definedName name="_xlnm.Print_Titles" localSheetId="1">'Sanitary Hanger Temp Bridge'!$1:$6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59" l="1"/>
  <c r="F74" i="59"/>
  <c r="F75" i="59" s="1"/>
  <c r="F41" i="59"/>
  <c r="F104" i="59"/>
  <c r="F40" i="59"/>
  <c r="F92" i="59"/>
  <c r="F86" i="59"/>
  <c r="F39" i="59"/>
  <c r="F77" i="59"/>
  <c r="F78" i="59" s="1"/>
  <c r="T77" i="59" s="1"/>
  <c r="F37" i="59"/>
  <c r="F64" i="59"/>
  <c r="F36" i="59"/>
  <c r="F55" i="59"/>
  <c r="F47" i="59"/>
  <c r="F46" i="59"/>
  <c r="F45" i="59"/>
  <c r="F33" i="59"/>
  <c r="F35" i="59" s="1"/>
  <c r="F31" i="59"/>
  <c r="F30" i="59"/>
  <c r="F28" i="59"/>
  <c r="F27" i="59"/>
  <c r="F29" i="59" s="1"/>
  <c r="F26" i="59"/>
  <c r="G20" i="59"/>
  <c r="G19" i="59"/>
  <c r="F95" i="59" l="1"/>
  <c r="K20" i="59"/>
  <c r="F32" i="59"/>
  <c r="W30" i="59" s="1"/>
  <c r="W31" i="59" s="1"/>
  <c r="V35" i="59" s="1"/>
  <c r="V36" i="59" s="1"/>
  <c r="F20" i="59"/>
  <c r="F193" i="45"/>
  <c r="J95" i="59" l="1"/>
  <c r="M95" i="59" s="1"/>
  <c r="J104" i="59"/>
  <c r="J86" i="59"/>
  <c r="J55" i="59"/>
  <c r="M55" i="59" s="1"/>
  <c r="X2" i="45"/>
  <c r="J4" i="45"/>
  <c r="J3" i="45"/>
  <c r="J2" i="45"/>
  <c r="F305" i="45"/>
  <c r="F196" i="45"/>
  <c r="F321" i="45"/>
  <c r="F69" i="45"/>
  <c r="M104" i="59" l="1"/>
  <c r="I104" i="59"/>
  <c r="I95" i="59"/>
  <c r="M86" i="59"/>
  <c r="I86" i="59"/>
  <c r="J64" i="59"/>
  <c r="M64" i="59" s="1"/>
  <c r="X77" i="59"/>
  <c r="I55" i="59"/>
  <c r="F331" i="45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I64" i="59" l="1"/>
  <c r="AA77" i="59"/>
  <c r="W77" i="59"/>
  <c r="M323" i="45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</calcChain>
</file>

<file path=xl/sharedStrings.xml><?xml version="1.0" encoding="utf-8"?>
<sst xmlns="http://schemas.openxmlformats.org/spreadsheetml/2006/main" count="681" uniqueCount="260">
  <si>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</si>
  <si>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</si>
  <si>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</si>
  <si>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</si>
  <si>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</si>
  <si>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</si>
  <si>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</si>
  <si>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</si>
  <si>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</si>
  <si>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</si>
  <si>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</si>
  <si>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</si>
  <si>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</si>
  <si>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</si>
  <si>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</si>
  <si>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</si>
  <si>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</si>
  <si>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</si>
  <si>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</si>
  <si>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</si>
  <si>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</si>
  <si>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</si>
  <si>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</si>
  <si>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</si>
  <si>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</si>
  <si>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</si>
  <si>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</si>
  <si>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</si>
  <si>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</si>
  <si>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</si>
  <si>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</si>
  <si>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</si>
  <si>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</si>
  <si>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</si>
  <si>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</si>
  <si>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</si>
  <si>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</si>
  <si>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</si>
  <si>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</si>
  <si>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</si>
  <si>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</si>
  <si>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</si>
  <si>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</si>
  <si>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</si>
  <si>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</si>
  <si>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</si>
  <si>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</si>
  <si>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</si>
  <si>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</si>
  <si>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</si>
  <si>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</si>
  <si>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</si>
  <si>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</si>
  <si>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</si>
  <si>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</si>
  <si>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</si>
  <si>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</si>
  <si>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</si>
  <si>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</si>
  <si>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</si>
  <si>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</si>
  <si>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</si>
  <si>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</si>
  <si>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</si>
  <si>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</si>
  <si>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</si>
  <si>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</si>
  <si>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</si>
  <si>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</si>
  <si>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</si>
  <si>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</si>
  <si>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</si>
  <si>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</si>
  <si>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</si>
  <si>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</si>
  <si>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</si>
  <si>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</si>
  <si>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</si>
  <si>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</si>
  <si>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</si>
  <si>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</si>
  <si>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</si>
  <si>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</si>
  <si>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</si>
  <si>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</si>
  <si>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</si>
  <si>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</si>
  <si>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</si>
  <si>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</si>
  <si>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</si>
  <si>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</si>
  <si>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</si>
  <si>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</si>
  <si>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</si>
  <si>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</si>
  <si>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</si>
  <si>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</si>
  <si>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</si>
  <si>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</si>
  <si>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</si>
  <si>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</si>
  <si>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</si>
  <si>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</si>
  <si>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</si>
  <si>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</si>
  <si>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</si>
  <si>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</si>
  <si>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</si>
  <si>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</si>
  <si>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</si>
  <si>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</si>
  <si>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</si>
  <si>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</si>
  <si>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</si>
  <si>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</si>
  <si>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</si>
  <si>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</si>
  <si>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</si>
  <si>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</si>
  <si>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</si>
  <si>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</si>
  <si>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</si>
  <si>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</si>
  <si>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</si>
  <si>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</si>
  <si>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</si>
  <si>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</si>
  <si>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</si>
  <si>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</si>
  <si>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</si>
  <si>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</si>
  <si>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</si>
  <si>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</si>
  <si>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</si>
  <si>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</si>
  <si>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</si>
  <si>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</si>
  <si>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</si>
  <si>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</si>
  <si>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</si>
  <si>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</si>
  <si>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</si>
  <si>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</si>
  <si>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</si>
  <si>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</si>
  <si>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</si>
  <si>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</si>
  <si>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</si>
  <si>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</si>
  <si>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</si>
  <si>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</si>
  <si>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</si>
  <si>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</si>
  <si>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</si>
  <si>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</si>
  <si>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</si>
  <si>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</si>
  <si>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</si>
  <si>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</si>
  <si>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</si>
  <si>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</si>
  <si>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</si>
  <si>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</si>
  <si>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</si>
  <si>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</si>
  <si>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</si>
  <si>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</si>
  <si>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</si>
  <si>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</si>
  <si>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</si>
  <si>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</si>
  <si>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ODOT District 12</t>
  </si>
  <si>
    <t>CUY-14-12.12E Bridge Replacement</t>
  </si>
  <si>
    <t>OHDOT18003</t>
  </si>
  <si>
    <t>(AASHTO Table 3.4.1-2)</t>
  </si>
  <si>
    <t xml:space="preserve">DW Load Factor = </t>
  </si>
  <si>
    <t>inches</t>
  </si>
  <si>
    <t>feet</t>
  </si>
  <si>
    <t>C =</t>
  </si>
  <si>
    <t>MDP</t>
  </si>
  <si>
    <t>Temporary Utility Bridge</t>
  </si>
  <si>
    <t>Hanger Assembly Calculations</t>
  </si>
  <si>
    <t>Sanitary Sewer Hanger Assembly Design: Temporary Utility Bridge</t>
  </si>
  <si>
    <t>Sanitary Pipe Plus Sewage</t>
  </si>
  <si>
    <t>Reference Documents</t>
  </si>
  <si>
    <t>in (JM Eagle Gravity Sewer Pipe)</t>
  </si>
  <si>
    <t>Nominal Diam. =</t>
  </si>
  <si>
    <t>Outside Diam. =</t>
  </si>
  <si>
    <t>Inside Diam. =</t>
  </si>
  <si>
    <t>Pipe Weight =</t>
  </si>
  <si>
    <t>lb/ft (JM Eagle Gravity Sewer Pipe)</t>
  </si>
  <si>
    <t>Insulation Thick. =</t>
  </si>
  <si>
    <t>Insulation Weight =</t>
  </si>
  <si>
    <r>
      <t>lb/ft</t>
    </r>
    <r>
      <rPr>
        <vertAlign val="superscript"/>
        <sz val="11"/>
        <rFont val="Calibri"/>
        <family val="2"/>
        <scheme val="minor"/>
      </rPr>
      <t>3</t>
    </r>
  </si>
  <si>
    <t>Sanitary Sewer Cross-Section / Dimensions</t>
  </si>
  <si>
    <t>Sanitary Sewer Loads</t>
  </si>
  <si>
    <t>Casing Thickness =</t>
  </si>
  <si>
    <t>inches (22 Gage)</t>
  </si>
  <si>
    <t>Calculated Utility Diameter</t>
  </si>
  <si>
    <t>Min. Outside Diameter =</t>
  </si>
  <si>
    <t>inches (minimum)</t>
  </si>
  <si>
    <t>inches (calculated)</t>
  </si>
  <si>
    <t>Casing O.D. =</t>
  </si>
  <si>
    <t>Insulation Density =</t>
  </si>
  <si>
    <t>lb/ft</t>
  </si>
  <si>
    <t>Insulation O.D. =</t>
  </si>
  <si>
    <t>Insulation I.D. =</t>
  </si>
  <si>
    <t>Casing Weight =</t>
  </si>
  <si>
    <t>Casing I.D. =</t>
  </si>
  <si>
    <t>lb/ft of utility line</t>
  </si>
  <si>
    <t xml:space="preserve">Factored Sanitary Plus Sewage Load = </t>
  </si>
  <si>
    <t>Sewer I.D. =</t>
  </si>
  <si>
    <t>Sewage Density =</t>
  </si>
  <si>
    <r>
      <t>lb/ft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(assume full)</t>
    </r>
  </si>
  <si>
    <t>Sewage Weight =</t>
  </si>
  <si>
    <t>Roller Support Load</t>
  </si>
  <si>
    <t>Pipe Size =</t>
  </si>
  <si>
    <t>inches (steel casing O.D.)</t>
  </si>
  <si>
    <t>A =</t>
  </si>
  <si>
    <t>B =</t>
  </si>
  <si>
    <t>E =</t>
  </si>
  <si>
    <t>D = Rod Diam. =</t>
  </si>
  <si>
    <t>Weight =</t>
  </si>
  <si>
    <t>lbs</t>
  </si>
  <si>
    <t>Max. Load =</t>
  </si>
  <si>
    <t>Roller Weight =</t>
  </si>
  <si>
    <t>Threaded Rod Wt. =</t>
  </si>
  <si>
    <t>Eye Nut Weight =</t>
  </si>
  <si>
    <t>Beam Clamp Wt. =</t>
  </si>
  <si>
    <t>Turnbuckle Wt. =</t>
  </si>
  <si>
    <t>Factored Load per Hanger =</t>
  </si>
  <si>
    <t>lbs per hanger</t>
  </si>
  <si>
    <t>lbs per threaded rod</t>
  </si>
  <si>
    <t>Hanger Spacing =</t>
  </si>
  <si>
    <t>Turnbuckle Load</t>
  </si>
  <si>
    <t>lbs (each)</t>
  </si>
  <si>
    <t>Product</t>
  </si>
  <si>
    <t>STS Industrial, B230, 1 1/2" Rod Size</t>
  </si>
  <si>
    <t>LB&amp;A, Inc. Adjustable Roll Guide, 24" Pipe</t>
  </si>
  <si>
    <t>Threaded Rod Load</t>
  </si>
  <si>
    <t>ASTM A307, Grade A</t>
  </si>
  <si>
    <t>lb/ft (each)</t>
  </si>
  <si>
    <t>Tensile Strength</t>
  </si>
  <si>
    <t>R.A. Invert EL. =</t>
  </si>
  <si>
    <t>R.A. Seat EL. =</t>
  </si>
  <si>
    <t>Bearing Height =</t>
  </si>
  <si>
    <t>inches (ACROW)</t>
  </si>
  <si>
    <t>Approx. Length =</t>
  </si>
  <si>
    <t>Rod Weight =</t>
  </si>
  <si>
    <t>Rod Area =</t>
  </si>
  <si>
    <r>
      <t>in</t>
    </r>
    <r>
      <rPr>
        <vertAlign val="superscript"/>
        <sz val="11"/>
        <rFont val="Calibri"/>
        <family val="2"/>
        <scheme val="minor"/>
      </rPr>
      <t>2</t>
    </r>
  </si>
  <si>
    <t>Eye Nut Load</t>
  </si>
  <si>
    <t>Shackle Weight =</t>
  </si>
  <si>
    <t>Shackle Load</t>
  </si>
  <si>
    <t>Crosby G-213 Round Pin Shackle, 1 1/2"</t>
  </si>
  <si>
    <t>Beam Clamp Load</t>
  </si>
  <si>
    <t>STS Industrial, G290, 1 1/2" Rod Size</t>
  </si>
  <si>
    <t>STS Industrial, B292, 1 1/2" Rod Size, 7" beam flange</t>
  </si>
  <si>
    <t>ARA</t>
  </si>
  <si>
    <t>Brg. To Bot. Beam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</si>
</sst>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00"/>
    <numFmt numFmtId="169" formatCode="#,##0.0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2" fillId="0" borderId="0"/>
  </cellStyleXfs>
  <cellXfs count="124">
    <xf numFmtId="0" fontId="0" fillId="0" borderId="0" xfId="0"/>
    <xf numFmtId="3" fontId="9" fillId="0" borderId="0" xfId="1" applyNumberFormat="1" applyFont="1" applyAlignment="1">
      <alignment horizontal="center"/>
    </xf>
    <xf numFmtId="0" fontId="11" fillId="0" borderId="0" xfId="5" applyFont="1"/>
    <xf numFmtId="0" fontId="9" fillId="0" borderId="0" xfId="5" applyFont="1" applyAlignment="1">
      <alignment horizontal="left"/>
    </xf>
    <xf numFmtId="0" fontId="9" fillId="0" borderId="0" xfId="5" applyFont="1"/>
    <xf numFmtId="0" fontId="12" fillId="0" borderId="0" xfId="5" applyFont="1"/>
    <xf numFmtId="0" fontId="13" fillId="0" borderId="0" xfId="5" applyFont="1"/>
    <xf numFmtId="2" fontId="12" fillId="0" borderId="0" xfId="5" applyNumberFormat="1" applyFont="1"/>
    <xf numFmtId="166" fontId="12" fillId="0" borderId="0" xfId="5" applyNumberFormat="1" applyFont="1"/>
    <xf numFmtId="0" fontId="9" fillId="3" borderId="2" xfId="6" applyFont="1" applyFill="1" applyBorder="1"/>
    <xf numFmtId="0" fontId="10" fillId="3" borderId="2" xfId="6" applyFont="1" applyFill="1" applyBorder="1"/>
    <xf numFmtId="0" fontId="9" fillId="3" borderId="0" xfId="6" applyFont="1" applyFill="1"/>
    <xf numFmtId="164" fontId="9" fillId="3" borderId="0" xfId="6" applyNumberFormat="1" applyFont="1" applyFill="1"/>
    <xf numFmtId="165" fontId="9" fillId="3" borderId="0" xfId="6" applyNumberFormat="1" applyFont="1" applyFill="1"/>
    <xf numFmtId="0" fontId="9" fillId="4" borderId="0" xfId="6" applyFont="1" applyFill="1"/>
    <xf numFmtId="14" fontId="9" fillId="3" borderId="0" xfId="6" applyNumberFormat="1" applyFont="1" applyFill="1" applyAlignment="1">
      <alignment horizontal="center"/>
    </xf>
    <xf numFmtId="0" fontId="9" fillId="3" borderId="0" xfId="6" applyFont="1" applyFill="1" applyAlignment="1">
      <alignment horizontal="right"/>
    </xf>
    <xf numFmtId="0" fontId="9" fillId="3" borderId="0" xfId="6" applyFont="1" applyFill="1" applyAlignment="1">
      <alignment horizontal="center"/>
    </xf>
    <xf numFmtId="164" fontId="9" fillId="3" borderId="0" xfId="6" applyNumberFormat="1" applyFont="1" applyFill="1" applyAlignment="1">
      <alignment horizontal="right"/>
    </xf>
    <xf numFmtId="14" fontId="9" fillId="3" borderId="1" xfId="6" applyNumberFormat="1" applyFont="1" applyFill="1" applyBorder="1" applyAlignment="1">
      <alignment horizontal="center"/>
    </xf>
    <xf numFmtId="0" fontId="9" fillId="3" borderId="1" xfId="6" applyFont="1" applyFill="1" applyBorder="1" applyAlignment="1">
      <alignment horizontal="right"/>
    </xf>
    <xf numFmtId="0" fontId="9" fillId="3" borderId="1" xfId="6" applyFont="1" applyFill="1" applyBorder="1" applyAlignment="1">
      <alignment horizontal="center"/>
    </xf>
    <xf numFmtId="164" fontId="9" fillId="3" borderId="1" xfId="6" applyNumberFormat="1" applyFont="1" applyFill="1" applyBorder="1" applyAlignment="1">
      <alignment horizontal="right"/>
    </xf>
    <xf numFmtId="0" fontId="9" fillId="3" borderId="1" xfId="6" applyFont="1" applyFill="1" applyBorder="1"/>
    <xf numFmtId="0" fontId="9" fillId="3" borderId="1" xfId="6" applyFont="1" applyFill="1" applyBorder="1" applyAlignment="1">
      <alignment horizontal="left"/>
    </xf>
    <xf numFmtId="166" fontId="12" fillId="0" borderId="0" xfId="5" applyNumberFormat="1" applyFont="1" applyAlignment="1">
      <alignment horizontal="right"/>
    </xf>
    <xf numFmtId="0" fontId="9" fillId="3" borderId="1" xfId="5" applyFont="1" applyFill="1" applyBorder="1"/>
    <xf numFmtId="0" fontId="9" fillId="3" borderId="1" xfId="5" applyFont="1" applyFill="1" applyBorder="1" applyAlignment="1">
      <alignment horizontal="right"/>
    </xf>
    <xf numFmtId="2" fontId="9" fillId="3" borderId="1" xfId="5" applyNumberFormat="1" applyFont="1" applyFill="1" applyBorder="1" applyAlignment="1">
      <alignment horizontal="center"/>
    </xf>
    <xf numFmtId="0" fontId="9" fillId="2" borderId="0" xfId="5" applyFont="1" applyFill="1"/>
    <xf numFmtId="0" fontId="9" fillId="4" borderId="0" xfId="5" applyFont="1" applyFill="1"/>
    <xf numFmtId="164" fontId="9" fillId="4" borderId="0" xfId="5" applyNumberFormat="1" applyFont="1" applyFill="1" applyAlignment="1">
      <alignment horizontal="right"/>
    </xf>
    <xf numFmtId="0" fontId="9" fillId="3" borderId="0" xfId="5" applyFont="1" applyFill="1"/>
    <xf numFmtId="164" fontId="9" fillId="3" borderId="0" xfId="5" applyNumberFormat="1" applyFont="1" applyFill="1" applyAlignment="1">
      <alignment horizontal="right"/>
    </xf>
    <xf numFmtId="0" fontId="9" fillId="5" borderId="0" xfId="5" applyFont="1" applyFill="1"/>
    <xf numFmtId="0" fontId="9" fillId="3" borderId="3" xfId="5" applyFont="1" applyFill="1" applyBorder="1" applyAlignment="1">
      <alignment horizontal="left"/>
    </xf>
    <xf numFmtId="0" fontId="9" fillId="3" borderId="2" xfId="5" applyFont="1" applyFill="1" applyBorder="1"/>
    <xf numFmtId="166" fontId="12" fillId="0" borderId="0" xfId="5" applyNumberFormat="1" applyFont="1" applyAlignment="1">
      <alignment horizontal="left" vertical="center"/>
    </xf>
    <xf numFmtId="2" fontId="9" fillId="0" borderId="0" xfId="5" applyNumberFormat="1" applyFont="1" applyAlignment="1">
      <alignment vertical="center"/>
    </xf>
    <xf numFmtId="166" fontId="13" fillId="0" borderId="0" xfId="5" applyNumberFormat="1" applyFont="1" applyAlignment="1">
      <alignment horizontal="left" vertical="center"/>
    </xf>
    <xf numFmtId="0" fontId="9" fillId="0" borderId="0" xfId="5" applyFont="1" applyAlignment="1">
      <alignment horizontal="center"/>
    </xf>
    <xf numFmtId="0" fontId="9" fillId="0" borderId="0" xfId="5" quotePrefix="1" applyFont="1"/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vertical="center"/>
    </xf>
    <xf numFmtId="2" fontId="9" fillId="0" borderId="0" xfId="5" applyNumberFormat="1" applyFont="1" applyAlignment="1">
      <alignment horizontal="center" vertical="center"/>
    </xf>
    <xf numFmtId="166" fontId="9" fillId="0" borderId="0" xfId="5" applyNumberFormat="1" applyFont="1" applyAlignment="1">
      <alignment horizontal="center"/>
    </xf>
    <xf numFmtId="2" fontId="9" fillId="0" borderId="0" xfId="5" applyNumberFormat="1" applyFont="1" applyAlignment="1">
      <alignment horizontal="center"/>
    </xf>
    <xf numFmtId="0" fontId="6" fillId="0" borderId="0" xfId="5" applyAlignment="1">
      <alignment vertical="center"/>
    </xf>
    <xf numFmtId="0" fontId="6" fillId="0" borderId="0" xfId="5"/>
    <xf numFmtId="0" fontId="14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6" fillId="0" borderId="0" xfId="5" applyAlignment="1">
      <alignment horizontal="center" vertical="center"/>
    </xf>
    <xf numFmtId="0" fontId="18" fillId="0" borderId="0" xfId="5" applyFont="1"/>
    <xf numFmtId="0" fontId="3" fillId="0" borderId="0" xfId="5" applyFont="1" applyAlignment="1">
      <alignment horizontal="center" vertical="center"/>
    </xf>
    <xf numFmtId="0" fontId="9" fillId="7" borderId="0" xfId="5" applyFont="1" applyFill="1" applyAlignment="1">
      <alignment horizontal="center" vertical="center"/>
    </xf>
    <xf numFmtId="2" fontId="6" fillId="0" borderId="0" xfId="5" applyNumberFormat="1" applyAlignment="1">
      <alignment horizontal="center" vertical="center"/>
    </xf>
    <xf numFmtId="0" fontId="9" fillId="7" borderId="0" xfId="5" applyFont="1" applyFill="1"/>
    <xf numFmtId="2" fontId="9" fillId="0" borderId="0" xfId="5" applyNumberFormat="1" applyFont="1"/>
    <xf numFmtId="0" fontId="19" fillId="0" borderId="0" xfId="5" applyFont="1"/>
    <xf numFmtId="2" fontId="9" fillId="0" borderId="0" xfId="5" applyNumberFormat="1" applyFont="1" applyAlignment="1">
      <alignment horizontal="left" vertical="top"/>
    </xf>
    <xf numFmtId="0" fontId="9" fillId="0" borderId="0" xfId="5" applyFont="1" applyAlignment="1">
      <alignment horizontal="right" vertical="center"/>
    </xf>
    <xf numFmtId="0" fontId="23" fillId="0" borderId="0" xfId="0" applyFont="1" applyAlignment="1">
      <alignment horizontal="left"/>
    </xf>
    <xf numFmtId="0" fontId="24" fillId="0" borderId="0" xfId="5" applyFont="1"/>
    <xf numFmtId="0" fontId="9" fillId="0" borderId="0" xfId="5" applyFont="1" applyAlignment="1">
      <alignment horizontal="right"/>
    </xf>
    <xf numFmtId="0" fontId="25" fillId="0" borderId="0" xfId="5" applyFont="1" applyAlignment="1">
      <alignment horizontal="left"/>
    </xf>
    <xf numFmtId="0" fontId="9" fillId="8" borderId="6" xfId="5" applyFont="1" applyFill="1" applyBorder="1"/>
    <xf numFmtId="0" fontId="9" fillId="8" borderId="7" xfId="5" applyFont="1" applyFill="1" applyBorder="1"/>
    <xf numFmtId="0" fontId="9" fillId="8" borderId="8" xfId="5" applyFont="1" applyFill="1" applyBorder="1"/>
    <xf numFmtId="0" fontId="9" fillId="8" borderId="5" xfId="5" applyFont="1" applyFill="1" applyBorder="1"/>
    <xf numFmtId="0" fontId="11" fillId="8" borderId="0" xfId="5" applyFont="1" applyFill="1"/>
    <xf numFmtId="0" fontId="9" fillId="8" borderId="0" xfId="5" applyFont="1" applyFill="1"/>
    <xf numFmtId="0" fontId="9" fillId="8" borderId="9" xfId="5" applyFont="1" applyFill="1" applyBorder="1"/>
    <xf numFmtId="0" fontId="9" fillId="8" borderId="10" xfId="5" applyFont="1" applyFill="1" applyBorder="1"/>
    <xf numFmtId="0" fontId="9" fillId="8" borderId="11" xfId="5" applyFont="1" applyFill="1" applyBorder="1"/>
    <xf numFmtId="0" fontId="9" fillId="8" borderId="12" xfId="5" applyFont="1" applyFill="1" applyBorder="1"/>
    <xf numFmtId="0" fontId="11" fillId="8" borderId="0" xfId="5" applyFont="1" applyFill="1" applyAlignment="1">
      <alignment horizontal="right"/>
    </xf>
    <xf numFmtId="0" fontId="26" fillId="0" borderId="0" xfId="5" applyFont="1"/>
    <xf numFmtId="0" fontId="11" fillId="8" borderId="0" xfId="5" quotePrefix="1" applyFont="1" applyFill="1" applyAlignment="1">
      <alignment horizontal="right"/>
    </xf>
    <xf numFmtId="0" fontId="11" fillId="0" borderId="0" xfId="5" applyFont="1" applyAlignment="1">
      <alignment horizontal="right"/>
    </xf>
    <xf numFmtId="0" fontId="11" fillId="8" borderId="0" xfId="5" applyFont="1" applyFill="1" applyAlignment="1">
      <alignment horizontal="center"/>
    </xf>
    <xf numFmtId="0" fontId="25" fillId="8" borderId="0" xfId="5" applyFont="1" applyFill="1" applyAlignment="1">
      <alignment horizontal="left"/>
    </xf>
    <xf numFmtId="2" fontId="9" fillId="8" borderId="11" xfId="5" applyNumberFormat="1" applyFont="1" applyFill="1" applyBorder="1" applyAlignment="1">
      <alignment horizontal="center"/>
    </xf>
    <xf numFmtId="0" fontId="9" fillId="3" borderId="0" xfId="5" applyFont="1" applyFill="1"/>
    <xf numFmtId="0" fontId="9" fillId="3" borderId="3" xfId="5" applyFont="1" applyFill="1" applyBorder="1" applyAlignment="1">
      <alignment horizontal="left"/>
    </xf>
    <xf numFmtId="0" fontId="9" fillId="4" borderId="0" xfId="6" applyFont="1" applyFill="1" applyAlignment="1">
      <alignment horizontal="left"/>
    </xf>
    <xf numFmtId="0" fontId="9" fillId="4" borderId="3" xfId="5" applyFont="1" applyFill="1" applyBorder="1" applyAlignment="1">
      <alignment horizontal="center"/>
    </xf>
    <xf numFmtId="0" fontId="9" fillId="3" borderId="4" xfId="5" applyFont="1" applyFill="1" applyBorder="1" applyAlignment="1">
      <alignment horizontal="left"/>
    </xf>
    <xf numFmtId="0" fontId="9" fillId="4" borderId="1" xfId="5" applyFont="1" applyFill="1" applyBorder="1" applyAlignment="1">
      <alignment horizontal="center"/>
    </xf>
    <xf numFmtId="0" fontId="9" fillId="4" borderId="1" xfId="5" applyFont="1" applyFill="1" applyBorder="1"/>
    <xf numFmtId="0" fontId="9" fillId="3" borderId="3" xfId="5" applyFont="1" applyFill="1" applyBorder="1" applyAlignment="1">
      <alignment horizontal="center"/>
    </xf>
    <xf numFmtId="0" fontId="9" fillId="3" borderId="0" xfId="5" applyFont="1" applyFill="1" applyAlignment="1">
      <alignment horizontal="center"/>
    </xf>
    <xf numFmtId="14" fontId="9" fillId="3" borderId="3" xfId="5" applyNumberFormat="1" applyFont="1" applyFill="1" applyBorder="1" applyAlignment="1">
      <alignment horizontal="center"/>
    </xf>
    <xf numFmtId="0" fontId="9" fillId="3" borderId="4" xfId="5" applyFont="1" applyFill="1" applyBorder="1" applyAlignment="1">
      <alignment horizontal="center"/>
    </xf>
    <xf numFmtId="14" fontId="9" fillId="3" borderId="4" xfId="5" applyNumberFormat="1" applyFont="1" applyFill="1" applyBorder="1" applyAlignment="1">
      <alignment horizontal="center"/>
    </xf>
    <xf numFmtId="2" fontId="9" fillId="6" borderId="0" xfId="5" applyNumberFormat="1" applyFont="1" applyFill="1" applyAlignment="1">
      <alignment horizontal="center"/>
    </xf>
    <xf numFmtId="2" fontId="9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2" fontId="9" fillId="6" borderId="0" xfId="5" applyNumberFormat="1" applyFont="1" applyFill="1" applyAlignment="1">
      <alignment horizontal="center" vertical="center"/>
    </xf>
    <xf numFmtId="166" fontId="9" fillId="6" borderId="0" xfId="5" applyNumberFormat="1" applyFont="1" applyFill="1" applyAlignment="1">
      <alignment horizontal="center"/>
    </xf>
    <xf numFmtId="2" fontId="9" fillId="0" borderId="0" xfId="5" applyNumberFormat="1" applyFont="1" applyAlignment="1">
      <alignment horizontal="center" vertical="center"/>
    </xf>
    <xf numFmtId="1" fontId="9" fillId="6" borderId="0" xfId="5" applyNumberFormat="1" applyFont="1" applyFill="1" applyAlignment="1">
      <alignment horizontal="center" vertical="center"/>
    </xf>
    <xf numFmtId="166" fontId="9" fillId="0" borderId="0" xfId="5" applyNumberFormat="1" applyFont="1" applyAlignment="1">
      <alignment horizontal="center"/>
    </xf>
    <xf numFmtId="166" fontId="9" fillId="6" borderId="0" xfId="5" applyNumberFormat="1" applyFont="1" applyFill="1" applyAlignment="1">
      <alignment horizontal="center" vertical="center"/>
    </xf>
    <xf numFmtId="167" fontId="9" fillId="6" borderId="0" xfId="5" applyNumberFormat="1" applyFont="1" applyFill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4" fontId="11" fillId="8" borderId="0" xfId="5" applyNumberFormat="1" applyFont="1" applyFill="1" applyAlignment="1">
      <alignment horizontal="center"/>
    </xf>
    <xf numFmtId="0" fontId="11" fillId="8" borderId="0" xfId="5" applyFont="1" applyFill="1" applyAlignment="1">
      <alignment horizontal="center"/>
    </xf>
    <xf numFmtId="168" fontId="11" fillId="0" borderId="0" xfId="5" applyNumberFormat="1" applyFont="1" applyAlignment="1">
      <alignment horizontal="center"/>
    </xf>
    <xf numFmtId="169" fontId="9" fillId="6" borderId="0" xfId="5" applyNumberFormat="1" applyFont="1" applyFill="1" applyAlignment="1">
      <alignment horizontal="center"/>
    </xf>
    <xf numFmtId="3" fontId="9" fillId="6" borderId="0" xfId="5" applyNumberFormat="1" applyFont="1" applyFill="1" applyAlignment="1">
      <alignment horizontal="center"/>
    </xf>
    <xf numFmtId="168" fontId="9" fillId="0" borderId="0" xfId="5" applyNumberFormat="1" applyFont="1" applyAlignment="1">
      <alignment horizontal="center"/>
    </xf>
    <xf numFmtId="3" fontId="9" fillId="0" borderId="0" xfId="5" applyNumberFormat="1" applyFont="1" applyAlignment="1">
      <alignment horizontal="center"/>
    </xf>
    <xf numFmtId="3" fontId="11" fillId="8" borderId="0" xfId="5" applyNumberFormat="1" applyFont="1" applyFill="1" applyAlignment="1">
      <alignment horizontal="center"/>
    </xf>
    <xf numFmtId="168" fontId="9" fillId="6" borderId="0" xfId="5" applyNumberFormat="1" applyFont="1" applyFill="1" applyAlignment="1">
      <alignment horizontal="center"/>
    </xf>
    <xf numFmtId="4" fontId="9" fillId="6" borderId="0" xfId="5" applyNumberFormat="1" applyFont="1" applyFill="1" applyAlignment="1">
      <alignment horizontal="center"/>
    </xf>
    <xf numFmtId="2" fontId="11" fillId="6" borderId="0" xfId="5" applyNumberFormat="1" applyFont="1" applyFill="1" applyAlignment="1">
      <alignment horizontal="center"/>
    </xf>
    <xf numFmtId="14" fontId="9" fillId="3" borderId="3" xfId="0" applyNumberFormat="1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0" xfId="0" applyFont="1" applyFill="1"/>
    <xf numFmtId="14" fontId="9" fillId="0" borderId="4" xfId="0" applyNumberFormat="1" applyFont="1" applyBorder="1" applyAlignment="1">
      <alignment horizontal="center"/>
    </xf>
    <xf numFmtId="0" fontId="9" fillId="3" borderId="4" xfId="0" applyFont="1" applyFill="1" applyBorder="1" applyAlignment="1">
      <alignment horizontal="left" vertical="center"/>
    </xf>
  </cellXfs>
  <cellStyles count="11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Normal 6" xfId="10" xr:uid="{0ACBA8E1-40F8-4C0D-94F4-CCAD5D94F18A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C74F87-43D5-4A35-907E-A780D43A0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127000</xdr:colOff>
      <xdr:row>8</xdr:row>
      <xdr:rowOff>28577</xdr:rowOff>
    </xdr:from>
    <xdr:to>
      <xdr:col>30</xdr:col>
      <xdr:colOff>294332</xdr:colOff>
      <xdr:row>23</xdr:row>
      <xdr:rowOff>55791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38CCC9-6215-68AB-113F-16F3008FA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54500" y="1370015"/>
          <a:ext cx="5564832" cy="2884714"/>
        </a:xfrm>
        <a:prstGeom prst="rect">
          <a:avLst/>
        </a:prstGeom>
      </xdr:spPr>
    </xdr:pic>
    <xdr:clientData/>
  </xdr:twoCellAnchor>
  <xdr:twoCellAnchor>
    <xdr:from>
      <xdr:col>16</xdr:col>
      <xdr:colOff>38100</xdr:colOff>
      <xdr:row>8</xdr:row>
      <xdr:rowOff>66675</xdr:rowOff>
    </xdr:from>
    <xdr:to>
      <xdr:col>17</xdr:col>
      <xdr:colOff>57150</xdr:colOff>
      <xdr:row>9</xdr:row>
      <xdr:rowOff>9525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F097C70-CE96-A69D-6A1C-F14ACC23C763}"/>
            </a:ext>
          </a:extLst>
        </xdr:cNvPr>
        <xdr:cNvSpPr/>
      </xdr:nvSpPr>
      <xdr:spPr bwMode="auto">
        <a:xfrm>
          <a:off x="5067300" y="1428750"/>
          <a:ext cx="333375" cy="133350"/>
        </a:xfrm>
        <a:prstGeom prst="ellipse">
          <a:avLst/>
        </a:pr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228600</xdr:colOff>
      <xdr:row>10</xdr:row>
      <xdr:rowOff>161925</xdr:rowOff>
    </xdr:from>
    <xdr:to>
      <xdr:col>18</xdr:col>
      <xdr:colOff>19050</xdr:colOff>
      <xdr:row>12</xdr:row>
      <xdr:rowOff>47625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5D9C260-A3E9-B447-A568-571D67BDC6C2}"/>
            </a:ext>
          </a:extLst>
        </xdr:cNvPr>
        <xdr:cNvSpPr txBox="1"/>
      </xdr:nvSpPr>
      <xdr:spPr>
        <a:xfrm>
          <a:off x="4629150" y="1905000"/>
          <a:ext cx="1047750" cy="26670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 24" Casing</a:t>
          </a:r>
        </a:p>
      </xdr:txBody>
    </xdr:sp>
    <xdr:clientData/>
  </xdr:twoCellAnchor>
  <xdr:twoCellAnchor>
    <xdr:from>
      <xdr:col>16</xdr:col>
      <xdr:colOff>123825</xdr:colOff>
      <xdr:row>9</xdr:row>
      <xdr:rowOff>9525</xdr:rowOff>
    </xdr:from>
    <xdr:to>
      <xdr:col>16</xdr:col>
      <xdr:colOff>206375</xdr:colOff>
      <xdr:row>10</xdr:row>
      <xdr:rowOff>161925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5F245FDE-D18C-EDCA-4340-F0C4DC1CB2C0}"/>
            </a:ext>
          </a:extLst>
        </xdr:cNvPr>
        <xdr:cNvCxnSpPr>
          <a:stCxn id="7" idx="0"/>
          <a:endCxn id="6" idx="4"/>
        </xdr:cNvCxnSpPr>
      </xdr:nvCxnSpPr>
      <xdr:spPr bwMode="auto">
        <a:xfrm flipV="1">
          <a:off x="5203825" y="1541463"/>
          <a:ext cx="82550" cy="342900"/>
        </a:xfrm>
        <a:prstGeom prst="straightConnector1">
          <a:avLst/>
        </a:pr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22</xdr:col>
      <xdr:colOff>83453</xdr:colOff>
      <xdr:row>42</xdr:row>
      <xdr:rowOff>174625</xdr:rowOff>
    </xdr:from>
    <xdr:to>
      <xdr:col>29</xdr:col>
      <xdr:colOff>86674</xdr:colOff>
      <xdr:row>55</xdr:row>
      <xdr:rowOff>197053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4585BCD-6472-C025-6F8E-1EE0026F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68453" y="7897813"/>
          <a:ext cx="2225721" cy="2506865"/>
        </a:xfrm>
        <a:prstGeom prst="rect">
          <a:avLst/>
        </a:prstGeom>
      </xdr:spPr>
    </xdr:pic>
    <xdr:clientData/>
  </xdr:twoCellAnchor>
  <xdr:twoCellAnchor editAs="oneCell">
    <xdr:from>
      <xdr:col>14</xdr:col>
      <xdr:colOff>309562</xdr:colOff>
      <xdr:row>45</xdr:row>
      <xdr:rowOff>31750</xdr:rowOff>
    </xdr:from>
    <xdr:to>
      <xdr:col>21</xdr:col>
      <xdr:colOff>163252</xdr:colOff>
      <xdr:row>48</xdr:row>
      <xdr:rowOff>69774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443B357-B51C-E07B-83C0-C23F78C64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54562" y="7167563"/>
          <a:ext cx="2076190" cy="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79376</xdr:colOff>
      <xdr:row>48</xdr:row>
      <xdr:rowOff>127000</xdr:rowOff>
    </xdr:from>
    <xdr:to>
      <xdr:col>22</xdr:col>
      <xdr:colOff>23814</xdr:colOff>
      <xdr:row>50</xdr:row>
      <xdr:rowOff>22049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DB334B7-F7BD-EF6D-3AB2-83A68D724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24376" y="7834313"/>
          <a:ext cx="2484438" cy="276049"/>
        </a:xfrm>
        <a:prstGeom prst="rect">
          <a:avLst/>
        </a:prstGeom>
      </xdr:spPr>
    </xdr:pic>
    <xdr:clientData/>
  </xdr:twoCellAnchor>
  <xdr:twoCellAnchor editAs="oneCell">
    <xdr:from>
      <xdr:col>20</xdr:col>
      <xdr:colOff>206375</xdr:colOff>
      <xdr:row>57</xdr:row>
      <xdr:rowOff>5329</xdr:rowOff>
    </xdr:from>
    <xdr:to>
      <xdr:col>29</xdr:col>
      <xdr:colOff>186106</xdr:colOff>
      <xdr:row>65</xdr:row>
      <xdr:rowOff>118425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ECD7E34-E6A9-823A-3F16-191A52C9C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56375" y="10411392"/>
          <a:ext cx="2837231" cy="1652971"/>
        </a:xfrm>
        <a:prstGeom prst="rect">
          <a:avLst/>
        </a:prstGeom>
      </xdr:spPr>
    </xdr:pic>
    <xdr:clientData/>
  </xdr:twoCellAnchor>
  <xdr:twoCellAnchor editAs="oneCell">
    <xdr:from>
      <xdr:col>10</xdr:col>
      <xdr:colOff>87313</xdr:colOff>
      <xdr:row>67</xdr:row>
      <xdr:rowOff>2268</xdr:rowOff>
    </xdr:from>
    <xdr:to>
      <xdr:col>30</xdr:col>
      <xdr:colOff>263979</xdr:colOff>
      <xdr:row>73</xdr:row>
      <xdr:rowOff>38456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F905E55-6DC6-4A05-AB52-932DFD8C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62313" y="12519706"/>
          <a:ext cx="6526666" cy="1179188"/>
        </a:xfrm>
        <a:prstGeom prst="rect">
          <a:avLst/>
        </a:prstGeom>
      </xdr:spPr>
    </xdr:pic>
    <xdr:clientData/>
  </xdr:twoCellAnchor>
  <xdr:twoCellAnchor editAs="oneCell">
    <xdr:from>
      <xdr:col>21</xdr:col>
      <xdr:colOff>91105</xdr:colOff>
      <xdr:row>79</xdr:row>
      <xdr:rowOff>39688</xdr:rowOff>
    </xdr:from>
    <xdr:to>
      <xdr:col>29</xdr:col>
      <xdr:colOff>222251</xdr:colOff>
      <xdr:row>87</xdr:row>
      <xdr:rowOff>12932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C56B411-99E7-9AC6-DBBA-8F5A82BB8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58605" y="14700251"/>
          <a:ext cx="2671146" cy="1513119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87</xdr:row>
      <xdr:rowOff>166688</xdr:rowOff>
    </xdr:from>
    <xdr:to>
      <xdr:col>27</xdr:col>
      <xdr:colOff>63500</xdr:colOff>
      <xdr:row>95</xdr:row>
      <xdr:rowOff>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4D912C1-5C74-0512-3A7F-9FE7870F1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00" y="16557626"/>
          <a:ext cx="1016000" cy="1365249"/>
        </a:xfrm>
        <a:prstGeom prst="rect">
          <a:avLst/>
        </a:prstGeom>
      </xdr:spPr>
    </xdr:pic>
    <xdr:clientData/>
  </xdr:twoCellAnchor>
  <xdr:twoCellAnchor editAs="oneCell">
    <xdr:from>
      <xdr:col>16</xdr:col>
      <xdr:colOff>11345</xdr:colOff>
      <xdr:row>97</xdr:row>
      <xdr:rowOff>20038</xdr:rowOff>
    </xdr:from>
    <xdr:to>
      <xdr:col>30</xdr:col>
      <xdr:colOff>293689</xdr:colOff>
      <xdr:row>107</xdr:row>
      <xdr:rowOff>4283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0675A22-342B-D5AF-9379-A9EB294D9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91345" y="18331851"/>
          <a:ext cx="4727344" cy="19051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B3E166-4589-4EF2-9DF4-AF9618B6B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72778</xdr:colOff>
      <xdr:row>9</xdr:row>
      <xdr:rowOff>0</xdr:rowOff>
    </xdr:from>
    <xdr:to>
      <xdr:col>29</xdr:col>
      <xdr:colOff>47624</xdr:colOff>
      <xdr:row>64</xdr:row>
      <xdr:rowOff>104776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A1FDBC-6FF0-90C2-A3AE-7EEE8F853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428" y="1552575"/>
          <a:ext cx="8461621" cy="105822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29</xdr:col>
      <xdr:colOff>76200</xdr:colOff>
      <xdr:row>124</xdr:row>
      <xdr:rowOff>83934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5822434-CE3F-42D1-C141-96F589FC0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12411075"/>
          <a:ext cx="8562975" cy="11132934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45</xdr:row>
      <xdr:rowOff>38100</xdr:rowOff>
    </xdr:from>
    <xdr:to>
      <xdr:col>13</xdr:col>
      <xdr:colOff>295275</xdr:colOff>
      <xdr:row>46</xdr:row>
      <xdr:rowOff>152400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F544353-8216-9B06-5FD2-C83A1CBAB319}"/>
            </a:ext>
          </a:extLst>
        </xdr:cNvPr>
        <xdr:cNvSpPr/>
      </xdr:nvSpPr>
      <xdr:spPr bwMode="auto">
        <a:xfrm>
          <a:off x="1028700" y="8448675"/>
          <a:ext cx="3352800" cy="304800"/>
        </a:xfrm>
        <a:prstGeom prst="rect">
          <a:avLst/>
        </a:prstGeom>
        <a:noFill/>
        <a:ln w="50800" cap="flat" cmpd="sng" algn="ctr">
          <a:solidFill>
            <a:srgbClr val="0070C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190499</xdr:colOff>
      <xdr:row>114</xdr:row>
      <xdr:rowOff>161925</xdr:rowOff>
    </xdr:from>
    <xdr:to>
      <xdr:col>26</xdr:col>
      <xdr:colOff>238124</xdr:colOff>
      <xdr:row>117</xdr:row>
      <xdr:rowOff>47625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6C504010-8D54-49F0-9E99-45E80D784AD9}"/>
            </a:ext>
          </a:extLst>
        </xdr:cNvPr>
        <xdr:cNvSpPr/>
      </xdr:nvSpPr>
      <xdr:spPr bwMode="auto">
        <a:xfrm>
          <a:off x="1447799" y="21717000"/>
          <a:ext cx="6962775" cy="457200"/>
        </a:xfrm>
        <a:prstGeom prst="rect">
          <a:avLst/>
        </a:prstGeom>
        <a:noFill/>
        <a:ln w="50800" cap="flat" cmpd="sng" algn="ctr">
          <a:solidFill>
            <a:srgbClr val="0070C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95250</xdr:colOff>
      <xdr:row>125</xdr:row>
      <xdr:rowOff>95250</xdr:rowOff>
    </xdr:from>
    <xdr:to>
      <xdr:col>29</xdr:col>
      <xdr:colOff>270217</xdr:colOff>
      <xdr:row>146</xdr:row>
      <xdr:rowOff>19050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325B23D-B16F-D673-FC93-77F202F6E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0" y="23745825"/>
          <a:ext cx="8661742" cy="3924300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141</xdr:row>
      <xdr:rowOff>66675</xdr:rowOff>
    </xdr:from>
    <xdr:to>
      <xdr:col>29</xdr:col>
      <xdr:colOff>47625</xdr:colOff>
      <xdr:row>142</xdr:row>
      <xdr:rowOff>171450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1E69B3A5-C2E7-4965-B819-7EFAF25D54C3}"/>
            </a:ext>
          </a:extLst>
        </xdr:cNvPr>
        <xdr:cNvSpPr/>
      </xdr:nvSpPr>
      <xdr:spPr bwMode="auto">
        <a:xfrm>
          <a:off x="695325" y="26765250"/>
          <a:ext cx="8467725" cy="295275"/>
        </a:xfrm>
        <a:prstGeom prst="rect">
          <a:avLst/>
        </a:prstGeom>
        <a:noFill/>
        <a:ln w="50800" cap="flat" cmpd="sng" algn="ctr">
          <a:solidFill>
            <a:srgbClr val="0070C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19050</xdr:colOff>
      <xdr:row>146</xdr:row>
      <xdr:rowOff>19050</xdr:rowOff>
    </xdr:from>
    <xdr:to>
      <xdr:col>27</xdr:col>
      <xdr:colOff>199059</xdr:colOff>
      <xdr:row>201</xdr:row>
      <xdr:rowOff>103455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87C169A-EABC-3E52-1047-47E22A40E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2025" y="27670125"/>
          <a:ext cx="7723809" cy="10561905"/>
        </a:xfrm>
        <a:prstGeom prst="rect">
          <a:avLst/>
        </a:prstGeom>
      </xdr:spPr>
    </xdr:pic>
    <xdr:clientData/>
  </xdr:twoCellAnchor>
  <xdr:twoCellAnchor>
    <xdr:from>
      <xdr:col>19</xdr:col>
      <xdr:colOff>161925</xdr:colOff>
      <xdr:row>165</xdr:row>
      <xdr:rowOff>66675</xdr:rowOff>
    </xdr:from>
    <xdr:to>
      <xdr:col>25</xdr:col>
      <xdr:colOff>133350</xdr:colOff>
      <xdr:row>166</xdr:row>
      <xdr:rowOff>171450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C3EDA271-1FDF-41F1-B379-26FA45971B96}"/>
            </a:ext>
          </a:extLst>
        </xdr:cNvPr>
        <xdr:cNvSpPr/>
      </xdr:nvSpPr>
      <xdr:spPr bwMode="auto">
        <a:xfrm>
          <a:off x="6134100" y="31337250"/>
          <a:ext cx="1857375" cy="295275"/>
        </a:xfrm>
        <a:prstGeom prst="rect">
          <a:avLst/>
        </a:prstGeom>
        <a:noFill/>
        <a:ln w="50800" cap="flat" cmpd="sng" algn="ctr">
          <a:solidFill>
            <a:srgbClr val="0070C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209550</xdr:colOff>
      <xdr:row>202</xdr:row>
      <xdr:rowOff>66675</xdr:rowOff>
    </xdr:from>
    <xdr:to>
      <xdr:col>27</xdr:col>
      <xdr:colOff>95250</xdr:colOff>
      <xdr:row>232</xdr:row>
      <xdr:rowOff>6518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7EAB185-1293-A496-2A95-275F79249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52525" y="38385750"/>
          <a:ext cx="7429500" cy="5654843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230</xdr:row>
      <xdr:rowOff>66675</xdr:rowOff>
    </xdr:from>
    <xdr:to>
      <xdr:col>27</xdr:col>
      <xdr:colOff>180975</xdr:colOff>
      <xdr:row>231</xdr:row>
      <xdr:rowOff>171450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3310A40C-FB53-46D9-916C-B607EE19BED0}"/>
            </a:ext>
          </a:extLst>
        </xdr:cNvPr>
        <xdr:cNvSpPr/>
      </xdr:nvSpPr>
      <xdr:spPr bwMode="auto">
        <a:xfrm>
          <a:off x="1114425" y="43719750"/>
          <a:ext cx="7553325" cy="295275"/>
        </a:xfrm>
        <a:prstGeom prst="rect">
          <a:avLst/>
        </a:prstGeom>
        <a:noFill/>
        <a:ln w="50800" cap="flat" cmpd="sng" algn="ctr">
          <a:solidFill>
            <a:srgbClr val="0070C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219074</xdr:colOff>
      <xdr:row>232</xdr:row>
      <xdr:rowOff>95250</xdr:rowOff>
    </xdr:from>
    <xdr:to>
      <xdr:col>25</xdr:col>
      <xdr:colOff>57149</xdr:colOff>
      <xdr:row>280</xdr:row>
      <xdr:rowOff>73299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25864D2-790C-7F0E-46D0-059FBC261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62049" y="44129325"/>
          <a:ext cx="6753225" cy="9122049"/>
        </a:xfrm>
        <a:prstGeom prst="rect">
          <a:avLst/>
        </a:prstGeom>
      </xdr:spPr>
    </xdr:pic>
    <xdr:clientData/>
  </xdr:twoCellAnchor>
  <xdr:twoCellAnchor>
    <xdr:from>
      <xdr:col>8</xdr:col>
      <xdr:colOff>1</xdr:colOff>
      <xdr:row>275</xdr:row>
      <xdr:rowOff>152400</xdr:rowOff>
    </xdr:from>
    <xdr:to>
      <xdr:col>24</xdr:col>
      <xdr:colOff>152401</xdr:colOff>
      <xdr:row>276</xdr:row>
      <xdr:rowOff>180975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541A3488-464C-4CE4-8BC2-50AC5267CB51}"/>
            </a:ext>
          </a:extLst>
        </xdr:cNvPr>
        <xdr:cNvSpPr/>
      </xdr:nvSpPr>
      <xdr:spPr bwMode="auto">
        <a:xfrm>
          <a:off x="2514601" y="52377975"/>
          <a:ext cx="5181600" cy="219075"/>
        </a:xfrm>
        <a:prstGeom prst="rect">
          <a:avLst/>
        </a:prstGeom>
        <a:noFill/>
        <a:ln w="50800" cap="flat" cmpd="sng" algn="ctr">
          <a:solidFill>
            <a:srgbClr val="0070C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4</xdr:col>
      <xdr:colOff>0</xdr:colOff>
      <xdr:row>282</xdr:row>
      <xdr:rowOff>0</xdr:rowOff>
    </xdr:from>
    <xdr:to>
      <xdr:col>26</xdr:col>
      <xdr:colOff>313421</xdr:colOff>
      <xdr:row>304</xdr:row>
      <xdr:rowOff>189952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9F80B38-0219-3BDB-7B7C-9C5B41B5E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7300" y="53559075"/>
          <a:ext cx="7228571" cy="4380952"/>
        </a:xfrm>
        <a:prstGeom prst="rect">
          <a:avLst/>
        </a:prstGeom>
      </xdr:spPr>
    </xdr:pic>
    <xdr:clientData/>
  </xdr:twoCellAnchor>
  <xdr:twoCellAnchor>
    <xdr:from>
      <xdr:col>4</xdr:col>
      <xdr:colOff>114299</xdr:colOff>
      <xdr:row>298</xdr:row>
      <xdr:rowOff>57150</xdr:rowOff>
    </xdr:from>
    <xdr:to>
      <xdr:col>26</xdr:col>
      <xdr:colOff>66674</xdr:colOff>
      <xdr:row>299</xdr:row>
      <xdr:rowOff>133350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B1F422F6-64F4-4BB4-9718-8E9033997EF2}"/>
            </a:ext>
          </a:extLst>
        </xdr:cNvPr>
        <xdr:cNvSpPr/>
      </xdr:nvSpPr>
      <xdr:spPr bwMode="auto">
        <a:xfrm>
          <a:off x="1371599" y="56664225"/>
          <a:ext cx="6867525" cy="266700"/>
        </a:xfrm>
        <a:prstGeom prst="rect">
          <a:avLst/>
        </a:prstGeom>
        <a:noFill/>
        <a:ln w="50800" cap="flat" cmpd="sng" algn="ctr">
          <a:solidFill>
            <a:srgbClr val="0070C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40625" defaultRowHeight="15" x14ac:dyDescent="0.25"/>
  <cols>
    <col min="1" max="3" width="4.7109375" style="4" customWidth="1"/>
    <col min="4" max="4" width="5.5703125" style="4" customWidth="1"/>
    <col min="5" max="5" width="10.7109375" style="4" customWidth="1"/>
    <col min="6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 x14ac:dyDescent="0.25">
      <c r="A2" s="11"/>
      <c r="B2" s="13"/>
      <c r="C2" s="12"/>
      <c r="D2" s="18"/>
      <c r="E2" s="17"/>
      <c r="F2" s="16"/>
      <c r="G2" s="15"/>
      <c r="H2" s="82" t="s">
        <v>0</v>
      </c>
      <c r="I2" s="82"/>
      <c r="J2" s="83" t="e">
        <f>#REF!</f>
        <v>#REF!</v>
      </c>
      <c r="K2" s="83"/>
      <c r="L2" s="83"/>
      <c r="M2" s="83"/>
      <c r="N2" s="83"/>
      <c r="O2" s="83"/>
      <c r="P2" s="83"/>
      <c r="Q2" s="83"/>
      <c r="R2" s="83"/>
      <c r="S2" s="83"/>
      <c r="T2" s="14"/>
      <c r="U2" s="84" t="s">
        <v>3</v>
      </c>
      <c r="V2" s="84"/>
      <c r="W2" s="84"/>
      <c r="X2" s="85" t="e">
        <f>#REF!</f>
        <v>#REF!</v>
      </c>
      <c r="Y2" s="85"/>
      <c r="Z2" s="85"/>
      <c r="AA2" s="85"/>
      <c r="AB2" s="85"/>
      <c r="AC2" s="85"/>
      <c r="AD2" s="85"/>
      <c r="AE2" s="85"/>
    </row>
    <row r="3" spans="1:43" ht="12.75" customHeight="1" x14ac:dyDescent="0.25">
      <c r="A3" s="11"/>
      <c r="B3" s="13"/>
      <c r="C3" s="12"/>
      <c r="D3" s="12"/>
      <c r="E3" s="11"/>
      <c r="F3" s="11"/>
      <c r="G3" s="11"/>
      <c r="H3" s="82" t="s">
        <v>1</v>
      </c>
      <c r="I3" s="82"/>
      <c r="J3" s="86" t="e">
        <f>#REF!</f>
        <v>#REF!</v>
      </c>
      <c r="K3" s="86"/>
      <c r="L3" s="86"/>
      <c r="M3" s="86"/>
      <c r="N3" s="86"/>
      <c r="O3" s="86"/>
      <c r="P3" s="86"/>
      <c r="Q3" s="86"/>
      <c r="R3" s="86"/>
      <c r="S3" s="86"/>
      <c r="T3" s="14"/>
      <c r="U3" s="30"/>
      <c r="V3" s="31"/>
      <c r="W3" s="30"/>
      <c r="X3" s="87"/>
      <c r="Y3" s="87"/>
      <c r="Z3" s="87"/>
      <c r="AA3" s="87"/>
      <c r="AB3" s="88"/>
      <c r="AC3" s="87"/>
      <c r="AD3" s="87"/>
      <c r="AE3" s="87"/>
    </row>
    <row r="4" spans="1:43" ht="12.75" customHeight="1" x14ac:dyDescent="0.25">
      <c r="A4" s="11"/>
      <c r="B4" s="13"/>
      <c r="C4" s="12"/>
      <c r="D4" s="12"/>
      <c r="E4" s="11"/>
      <c r="F4" s="11"/>
      <c r="G4" s="11"/>
      <c r="H4" s="82" t="s">
        <v>2</v>
      </c>
      <c r="I4" s="82"/>
      <c r="J4" s="86" t="e">
        <f>#REF!</f>
        <v>#REF!</v>
      </c>
      <c r="K4" s="86"/>
      <c r="L4" s="86"/>
      <c r="M4" s="86"/>
      <c r="N4" s="86"/>
      <c r="O4" s="86"/>
      <c r="P4" s="86"/>
      <c r="Q4" s="86"/>
      <c r="R4" s="86"/>
      <c r="S4" s="86"/>
      <c r="T4" s="32"/>
      <c r="U4" s="32" t="s">
        <v>4</v>
      </c>
      <c r="V4" s="33"/>
      <c r="W4" s="32"/>
      <c r="X4" s="89" t="s">
        <v>169</v>
      </c>
      <c r="Y4" s="89"/>
      <c r="Z4" s="89"/>
      <c r="AA4" s="90" t="s">
        <v>6</v>
      </c>
      <c r="AB4" s="82"/>
      <c r="AC4" s="91">
        <v>44140</v>
      </c>
      <c r="AD4" s="89"/>
      <c r="AE4" s="89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86"/>
      <c r="K5" s="86"/>
      <c r="L5" s="86"/>
      <c r="M5" s="86"/>
      <c r="N5" s="86"/>
      <c r="O5" s="86"/>
      <c r="P5" s="86"/>
      <c r="Q5" s="86"/>
      <c r="R5" s="86"/>
      <c r="S5" s="86"/>
      <c r="T5" s="32"/>
      <c r="U5" s="32" t="s">
        <v>5</v>
      </c>
      <c r="V5" s="32"/>
      <c r="W5" s="32"/>
      <c r="X5" s="92"/>
      <c r="Y5" s="92"/>
      <c r="Z5" s="92"/>
      <c r="AA5" s="90" t="s">
        <v>6</v>
      </c>
      <c r="AB5" s="82"/>
      <c r="AC5" s="93"/>
      <c r="AD5" s="92"/>
      <c r="AE5" s="92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 x14ac:dyDescent="0.25">
      <c r="C7" s="3"/>
      <c r="M7" s="1"/>
      <c r="N7" s="1"/>
      <c r="O7" s="1"/>
    </row>
    <row r="8" spans="1:43" x14ac:dyDescent="0.25">
      <c r="B8" s="6" t="s">
        <v>11</v>
      </c>
      <c r="C8" s="3"/>
      <c r="J8" s="6" t="s">
        <v>12</v>
      </c>
      <c r="M8" s="1"/>
      <c r="N8" s="1"/>
      <c r="S8" s="5"/>
      <c r="T8" s="7"/>
    </row>
    <row r="9" spans="1:43" x14ac:dyDescent="0.25">
      <c r="B9" s="6"/>
      <c r="C9" s="3"/>
      <c r="J9" s="6"/>
      <c r="M9" s="1"/>
      <c r="N9" s="1"/>
      <c r="S9" s="5"/>
      <c r="T9" s="7"/>
    </row>
    <row r="10" spans="1:43" x14ac:dyDescent="0.25">
      <c r="B10" s="2"/>
      <c r="C10" s="3"/>
      <c r="M10" s="1"/>
      <c r="N10" s="1"/>
      <c r="S10" s="5"/>
      <c r="T10" s="7"/>
    </row>
    <row r="11" spans="1:43" x14ac:dyDescent="0.25">
      <c r="B11" s="2"/>
      <c r="C11" s="3"/>
      <c r="M11" s="8"/>
      <c r="N11" s="8"/>
      <c r="S11" s="5"/>
      <c r="T11" s="7"/>
    </row>
    <row r="12" spans="1:43" x14ac:dyDescent="0.25">
      <c r="B12" s="2"/>
      <c r="C12" s="5"/>
      <c r="D12" s="7"/>
      <c r="E12" s="7"/>
      <c r="F12" s="96" t="s">
        <v>13</v>
      </c>
      <c r="G12" s="96"/>
      <c r="N12" s="1"/>
      <c r="S12" s="5"/>
      <c r="T12" s="7"/>
    </row>
    <row r="13" spans="1:43" x14ac:dyDescent="0.25">
      <c r="B13" s="2"/>
      <c r="C13" s="3"/>
      <c r="M13" s="1"/>
      <c r="N13" s="1"/>
      <c r="S13" s="5"/>
      <c r="T13" s="7"/>
    </row>
    <row r="14" spans="1:43" x14ac:dyDescent="0.25">
      <c r="B14" s="2"/>
      <c r="F14" s="96" t="s">
        <v>14</v>
      </c>
      <c r="G14" s="96"/>
      <c r="K14" s="5"/>
      <c r="L14" s="7"/>
      <c r="M14" s="7"/>
      <c r="S14" s="5"/>
      <c r="T14" s="7"/>
    </row>
    <row r="15" spans="1:43" x14ac:dyDescent="0.25">
      <c r="E15" s="8"/>
      <c r="F15" s="8"/>
      <c r="G15" s="5"/>
      <c r="S15" s="5"/>
      <c r="T15" s="7"/>
    </row>
    <row r="16" spans="1:43" x14ac:dyDescent="0.25">
      <c r="M16" s="8"/>
      <c r="N16" s="8"/>
      <c r="S16" s="5"/>
      <c r="T16" s="7"/>
    </row>
    <row r="17" spans="1:43" s="5" customFormat="1" ht="15.75" customHeight="1" x14ac:dyDescent="0.25">
      <c r="A17" s="4"/>
      <c r="B17" s="4"/>
      <c r="C17" s="4"/>
      <c r="D17" s="4"/>
      <c r="E17" s="4"/>
      <c r="F17" s="96" t="s">
        <v>15</v>
      </c>
      <c r="G17" s="9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 x14ac:dyDescent="0.25">
      <c r="S18" s="5"/>
      <c r="T18" s="7"/>
    </row>
    <row r="19" spans="1:43" x14ac:dyDescent="0.25">
      <c r="F19" s="96" t="s">
        <v>16</v>
      </c>
      <c r="G19" s="96"/>
      <c r="S19" s="5"/>
      <c r="T19" s="7"/>
    </row>
    <row r="20" spans="1:43" x14ac:dyDescent="0.25">
      <c r="S20" s="5"/>
      <c r="T20" s="7"/>
    </row>
    <row r="21" spans="1:43" x14ac:dyDescent="0.25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 x14ac:dyDescent="0.25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 x14ac:dyDescent="0.25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 x14ac:dyDescent="0.25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 x14ac:dyDescent="0.25">
      <c r="C25" s="37"/>
      <c r="O25" s="38"/>
      <c r="P25" s="38"/>
    </row>
    <row r="26" spans="1:43" s="4" customFormat="1" x14ac:dyDescent="0.25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 x14ac:dyDescent="0.25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 x14ac:dyDescent="0.25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 x14ac:dyDescent="0.25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 x14ac:dyDescent="0.25">
      <c r="B30" s="40">
        <v>3</v>
      </c>
      <c r="C30" s="41" t="s">
        <v>24</v>
      </c>
    </row>
    <row r="31" spans="1:43" x14ac:dyDescent="0.25">
      <c r="B31" s="40">
        <v>4</v>
      </c>
      <c r="C31" s="41" t="s">
        <v>25</v>
      </c>
    </row>
    <row r="32" spans="1:43" x14ac:dyDescent="0.25">
      <c r="B32" s="40"/>
      <c r="C32" s="41"/>
    </row>
    <row r="33" spans="2:43" x14ac:dyDescent="0.25">
      <c r="B33" s="39" t="s">
        <v>26</v>
      </c>
      <c r="C33" s="41"/>
    </row>
    <row r="34" spans="2:43" s="4" customFormat="1" x14ac:dyDescent="0.25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 x14ac:dyDescent="0.25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 x14ac:dyDescent="0.25">
      <c r="B36" s="40">
        <v>3</v>
      </c>
      <c r="C36" s="41" t="s">
        <v>29</v>
      </c>
    </row>
    <row r="37" spans="2:43" x14ac:dyDescent="0.25">
      <c r="B37" s="40">
        <v>4</v>
      </c>
      <c r="C37" s="41" t="s">
        <v>30</v>
      </c>
    </row>
    <row r="38" spans="2:43" x14ac:dyDescent="0.25">
      <c r="B38" s="40"/>
      <c r="C38" s="41"/>
    </row>
    <row r="39" spans="2:43" x14ac:dyDescent="0.25">
      <c r="B39" s="39" t="s">
        <v>31</v>
      </c>
      <c r="C39" s="41"/>
    </row>
    <row r="40" spans="2:43" s="4" customFormat="1" x14ac:dyDescent="0.25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 x14ac:dyDescent="0.25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 x14ac:dyDescent="0.25">
      <c r="B42" s="40">
        <v>3</v>
      </c>
      <c r="C42" s="41" t="s">
        <v>34</v>
      </c>
    </row>
    <row r="43" spans="2:43" x14ac:dyDescent="0.25">
      <c r="B43" s="40">
        <v>4</v>
      </c>
      <c r="C43" s="41" t="s">
        <v>35</v>
      </c>
    </row>
    <row r="44" spans="2:43" x14ac:dyDescent="0.25">
      <c r="B44" s="40"/>
      <c r="C44" s="41"/>
    </row>
    <row r="45" spans="2:43" x14ac:dyDescent="0.25">
      <c r="B45" s="39" t="s">
        <v>36</v>
      </c>
      <c r="C45" s="41"/>
    </row>
    <row r="46" spans="2:43" s="4" customFormat="1" x14ac:dyDescent="0.25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 x14ac:dyDescent="0.25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 x14ac:dyDescent="0.25">
      <c r="B48" s="40">
        <v>3</v>
      </c>
      <c r="C48" s="41" t="s">
        <v>39</v>
      </c>
    </row>
    <row r="49" spans="2:43" x14ac:dyDescent="0.25">
      <c r="B49" s="40">
        <v>4</v>
      </c>
      <c r="C49" s="41" t="s">
        <v>40</v>
      </c>
    </row>
    <row r="50" spans="2:43" x14ac:dyDescent="0.25">
      <c r="B50" s="40"/>
      <c r="C50" s="41"/>
    </row>
    <row r="51" spans="2:43" x14ac:dyDescent="0.25">
      <c r="B51" s="39" t="s">
        <v>41</v>
      </c>
      <c r="C51" s="41"/>
    </row>
    <row r="52" spans="2:43" s="4" customFormat="1" x14ac:dyDescent="0.25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 x14ac:dyDescent="0.25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 x14ac:dyDescent="0.25">
      <c r="B54" s="40">
        <v>3</v>
      </c>
      <c r="C54" s="41" t="s">
        <v>44</v>
      </c>
    </row>
    <row r="55" spans="2:43" x14ac:dyDescent="0.25">
      <c r="B55" s="40">
        <v>4</v>
      </c>
      <c r="C55" s="41" t="s">
        <v>45</v>
      </c>
    </row>
    <row r="58" spans="2:43" x14ac:dyDescent="0.25">
      <c r="B58" s="2" t="s">
        <v>46</v>
      </c>
    </row>
    <row r="60" spans="2:43" x14ac:dyDescent="0.25">
      <c r="B60" s="42" t="s">
        <v>47</v>
      </c>
      <c r="F60" s="97">
        <v>4</v>
      </c>
      <c r="G60" s="97"/>
      <c r="H60" s="43" t="s">
        <v>48</v>
      </c>
      <c r="N60" s="42"/>
    </row>
    <row r="61" spans="2:43" x14ac:dyDescent="0.25">
      <c r="B61" s="42" t="s">
        <v>49</v>
      </c>
      <c r="C61" s="44"/>
      <c r="D61" s="43"/>
      <c r="F61" s="94">
        <v>5.5</v>
      </c>
      <c r="G61" s="94"/>
      <c r="H61" s="4" t="s">
        <v>8</v>
      </c>
      <c r="N61" s="42"/>
      <c r="O61" s="44"/>
      <c r="P61" s="43"/>
    </row>
    <row r="62" spans="2:43" x14ac:dyDescent="0.25">
      <c r="B62" s="42" t="s">
        <v>50</v>
      </c>
      <c r="C62" s="44"/>
      <c r="D62" s="43"/>
      <c r="F62" s="94">
        <v>5</v>
      </c>
      <c r="G62" s="94"/>
      <c r="H62" s="4" t="s">
        <v>8</v>
      </c>
      <c r="N62" s="42"/>
      <c r="O62" s="44"/>
      <c r="P62" s="43"/>
    </row>
    <row r="63" spans="2:43" x14ac:dyDescent="0.25">
      <c r="B63" s="42" t="s">
        <v>51</v>
      </c>
      <c r="C63" s="44"/>
      <c r="D63" s="43"/>
      <c r="F63" s="94">
        <v>16</v>
      </c>
      <c r="G63" s="94"/>
      <c r="H63" s="4" t="s">
        <v>8</v>
      </c>
      <c r="N63" s="42"/>
      <c r="O63" s="44"/>
      <c r="P63" s="43"/>
    </row>
    <row r="64" spans="2:43" x14ac:dyDescent="0.25">
      <c r="B64" s="42" t="s">
        <v>52</v>
      </c>
      <c r="C64" s="44"/>
      <c r="D64" s="43"/>
      <c r="F64" s="94">
        <v>3</v>
      </c>
      <c r="G64" s="94"/>
      <c r="H64" s="4" t="s">
        <v>8</v>
      </c>
      <c r="N64" s="42"/>
      <c r="O64" s="44"/>
      <c r="P64" s="43"/>
    </row>
    <row r="65" spans="2:46" x14ac:dyDescent="0.25">
      <c r="B65" s="42" t="s">
        <v>53</v>
      </c>
      <c r="C65" s="44"/>
      <c r="D65" s="43"/>
      <c r="F65" s="94">
        <v>15</v>
      </c>
      <c r="G65" s="94"/>
      <c r="H65" s="4" t="s">
        <v>8</v>
      </c>
      <c r="N65" s="42"/>
      <c r="O65" s="44"/>
      <c r="P65" s="43"/>
    </row>
    <row r="66" spans="2:46" s="4" customFormat="1" x14ac:dyDescent="0.25">
      <c r="B66" s="42" t="s">
        <v>54</v>
      </c>
      <c r="C66" s="44"/>
      <c r="D66" s="43"/>
      <c r="F66" s="95">
        <f>PI()*F64^2/4*F65*0.15</f>
        <v>15.904312808798327</v>
      </c>
      <c r="G66" s="95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 x14ac:dyDescent="0.25">
      <c r="B67" s="4" t="s">
        <v>56</v>
      </c>
      <c r="F67" s="94">
        <v>2.1139999999999999</v>
      </c>
      <c r="G67" s="94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 x14ac:dyDescent="0.25">
      <c r="B68" s="4" t="s">
        <v>58</v>
      </c>
      <c r="F68" s="94">
        <v>225.41499999999999</v>
      </c>
      <c r="G68" s="94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 x14ac:dyDescent="0.25">
      <c r="B69" s="4" t="s">
        <v>59</v>
      </c>
      <c r="F69" s="94">
        <f>1.11*10^3</f>
        <v>1110</v>
      </c>
      <c r="G69" s="94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 x14ac:dyDescent="0.25">
      <c r="B70" s="4" t="s">
        <v>61</v>
      </c>
      <c r="F70" s="98">
        <v>4.9829999999999997</v>
      </c>
      <c r="G70" s="98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 x14ac:dyDescent="0.25">
      <c r="B71" s="4" t="s">
        <v>63</v>
      </c>
      <c r="F71" s="98">
        <v>80.59</v>
      </c>
      <c r="G71" s="98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 x14ac:dyDescent="0.25">
      <c r="B72" s="4" t="s">
        <v>64</v>
      </c>
      <c r="F72" s="94">
        <v>109.93300000000001</v>
      </c>
      <c r="G72" s="94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 x14ac:dyDescent="0.25">
      <c r="B73" s="4" t="s">
        <v>65</v>
      </c>
      <c r="F73" s="98">
        <v>4.9829999999999997</v>
      </c>
      <c r="G73" s="98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 x14ac:dyDescent="0.25">
      <c r="B74" s="4" t="s">
        <v>66</v>
      </c>
      <c r="F74" s="98">
        <v>33.284999999999997</v>
      </c>
      <c r="G74" s="98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 x14ac:dyDescent="0.25">
      <c r="B75" s="4" t="s">
        <v>67</v>
      </c>
      <c r="F75" s="98">
        <v>192.738</v>
      </c>
      <c r="G75" s="98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 x14ac:dyDescent="0.25">
      <c r="B76" s="4" t="s">
        <v>68</v>
      </c>
      <c r="F76" s="98">
        <v>164.898</v>
      </c>
      <c r="G76" s="98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 x14ac:dyDescent="0.25">
      <c r="B77" s="4" t="s">
        <v>70</v>
      </c>
      <c r="F77" s="98">
        <v>0.17</v>
      </c>
      <c r="G77" s="98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 x14ac:dyDescent="0.25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 x14ac:dyDescent="0.25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 x14ac:dyDescent="0.25">
      <c r="B80" s="4" t="s">
        <v>72</v>
      </c>
      <c r="F80" s="98">
        <v>30.91</v>
      </c>
      <c r="G80" s="98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 x14ac:dyDescent="0.25">
      <c r="B81" s="4" t="s">
        <v>74</v>
      </c>
      <c r="F81" s="98">
        <v>164.898</v>
      </c>
      <c r="G81" s="98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 x14ac:dyDescent="0.25">
      <c r="B82" s="4" t="s">
        <v>75</v>
      </c>
      <c r="F82" s="101">
        <f>MAX(F80:G81)/F63</f>
        <v>10.306125</v>
      </c>
      <c r="G82" s="101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 x14ac:dyDescent="0.25">
      <c r="B83" s="4" t="s">
        <v>76</v>
      </c>
      <c r="F83" s="101">
        <f>F82*F63^2/8</f>
        <v>329.79599999999999</v>
      </c>
      <c r="G83" s="101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 x14ac:dyDescent="0.25">
      <c r="B84" s="4" t="s">
        <v>78</v>
      </c>
      <c r="F84" s="101">
        <f>5*F82*F63/8</f>
        <v>103.06125</v>
      </c>
      <c r="G84" s="101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 x14ac:dyDescent="0.25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 x14ac:dyDescent="0.25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 x14ac:dyDescent="0.25">
      <c r="B87" s="4" t="s">
        <v>75</v>
      </c>
      <c r="F87" s="101">
        <f>F76/F63</f>
        <v>10.306125</v>
      </c>
      <c r="G87" s="101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 x14ac:dyDescent="0.25">
      <c r="B88" s="4" t="s">
        <v>76</v>
      </c>
      <c r="F88" s="101">
        <f>F87*F63^2/8</f>
        <v>329.79599999999999</v>
      </c>
      <c r="G88" s="101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 x14ac:dyDescent="0.25">
      <c r="B89" s="4" t="s">
        <v>78</v>
      </c>
      <c r="F89" s="101">
        <f>5*F87*F63/8</f>
        <v>103.06125</v>
      </c>
      <c r="G89" s="101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 x14ac:dyDescent="0.25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 x14ac:dyDescent="0.25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8" x14ac:dyDescent="0.2">
      <c r="B92" s="43" t="s">
        <v>82</v>
      </c>
      <c r="C92" s="43"/>
      <c r="D92" s="43"/>
      <c r="E92" s="43"/>
      <c r="F92" s="97">
        <v>14</v>
      </c>
      <c r="G92" s="97"/>
      <c r="H92" s="43" t="s">
        <v>8</v>
      </c>
      <c r="I92" s="43"/>
      <c r="J92" s="47"/>
      <c r="K92" s="47"/>
    </row>
    <row r="93" spans="2:46" s="48" customFormat="1" x14ac:dyDescent="0.25">
      <c r="B93" s="4" t="s">
        <v>83</v>
      </c>
      <c r="C93" s="43"/>
      <c r="D93" s="43"/>
      <c r="E93" s="43"/>
      <c r="F93" s="99">
        <f>F69</f>
        <v>1110</v>
      </c>
      <c r="G93" s="99"/>
      <c r="H93" s="43" t="s">
        <v>84</v>
      </c>
      <c r="I93" s="43"/>
      <c r="J93" s="47"/>
      <c r="K93" s="47"/>
    </row>
    <row r="94" spans="2:46" s="48" customFormat="1" ht="15" customHeight="1" x14ac:dyDescent="0.25">
      <c r="B94" s="4" t="s">
        <v>85</v>
      </c>
      <c r="C94" s="43"/>
      <c r="D94" s="43"/>
      <c r="E94" s="43"/>
      <c r="F94" s="99">
        <f>F68</f>
        <v>225.41499999999999</v>
      </c>
      <c r="G94" s="99"/>
      <c r="H94" s="43" t="s">
        <v>55</v>
      </c>
      <c r="I94" s="43"/>
      <c r="J94" s="47"/>
      <c r="K94" s="47"/>
    </row>
    <row r="95" spans="2:46" s="48" customFormat="1" ht="15" customHeight="1" x14ac:dyDescent="0.25">
      <c r="B95" s="4" t="s">
        <v>86</v>
      </c>
      <c r="C95" s="4"/>
      <c r="D95" s="4"/>
      <c r="E95" s="4"/>
      <c r="F95" s="95">
        <f>F67</f>
        <v>2.1139999999999999</v>
      </c>
      <c r="G95" s="95"/>
      <c r="H95" s="4" t="s">
        <v>55</v>
      </c>
      <c r="I95" s="43"/>
      <c r="J95" s="47"/>
      <c r="K95" s="47"/>
    </row>
    <row r="96" spans="2:46" s="48" customFormat="1" ht="18" customHeight="1" x14ac:dyDescent="0.2">
      <c r="B96" s="43" t="s">
        <v>87</v>
      </c>
      <c r="C96" s="43"/>
      <c r="D96" s="43"/>
      <c r="E96" s="43"/>
      <c r="F96" s="97">
        <v>50</v>
      </c>
      <c r="G96" s="97"/>
      <c r="H96" s="43" t="s">
        <v>48</v>
      </c>
      <c r="I96" s="43"/>
      <c r="J96" s="47"/>
      <c r="K96" s="47"/>
    </row>
    <row r="97" spans="1:11" s="48" customFormat="1" ht="15" customHeight="1" x14ac:dyDescent="0.2">
      <c r="B97" s="43" t="s">
        <v>88</v>
      </c>
      <c r="C97" s="43"/>
      <c r="D97" s="43"/>
      <c r="E97" s="43"/>
      <c r="F97" s="100">
        <v>29000</v>
      </c>
      <c r="G97" s="100"/>
      <c r="H97" s="43" t="s">
        <v>48</v>
      </c>
      <c r="I97" s="43"/>
      <c r="J97" s="47"/>
      <c r="K97" s="47"/>
    </row>
    <row r="98" spans="1:11" s="48" customFormat="1" ht="15" customHeight="1" x14ac:dyDescent="0.2">
      <c r="B98" s="43" t="s">
        <v>89</v>
      </c>
      <c r="C98" s="43"/>
      <c r="D98" s="43"/>
      <c r="E98" s="43"/>
      <c r="F98" s="97">
        <v>1</v>
      </c>
      <c r="G98" s="97"/>
      <c r="H98" s="43"/>
      <c r="I98" s="43"/>
      <c r="J98" s="47"/>
      <c r="K98" s="47"/>
    </row>
    <row r="99" spans="1:11" s="48" customFormat="1" x14ac:dyDescent="0.25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7.25" x14ac:dyDescent="0.2">
      <c r="B100" s="43"/>
      <c r="C100" s="43"/>
      <c r="D100" s="43"/>
      <c r="E100" s="50" t="s">
        <v>91</v>
      </c>
      <c r="F100" s="103">
        <v>68.599999999999994</v>
      </c>
      <c r="G100" s="103"/>
      <c r="H100" s="43" t="s">
        <v>92</v>
      </c>
      <c r="I100" s="43"/>
      <c r="J100" s="47"/>
      <c r="K100" s="47"/>
    </row>
    <row r="101" spans="1:11" s="48" customFormat="1" ht="18" x14ac:dyDescent="0.2">
      <c r="A101" s="47"/>
      <c r="B101" s="47"/>
      <c r="C101" s="47"/>
      <c r="D101" s="47"/>
      <c r="E101" s="50" t="s">
        <v>93</v>
      </c>
      <c r="F101" s="103">
        <v>4900</v>
      </c>
      <c r="G101" s="103"/>
      <c r="H101" s="43" t="s">
        <v>94</v>
      </c>
      <c r="I101" s="43"/>
      <c r="J101" s="43"/>
      <c r="K101" s="47"/>
    </row>
    <row r="102" spans="1:11" s="48" customFormat="1" ht="17.25" x14ac:dyDescent="0.2">
      <c r="A102" s="47"/>
      <c r="B102" s="47"/>
      <c r="C102" s="47"/>
      <c r="D102" s="47"/>
      <c r="E102" s="50" t="s">
        <v>95</v>
      </c>
      <c r="F102" s="97">
        <v>78.7</v>
      </c>
      <c r="G102" s="97"/>
      <c r="H102" s="43" t="s">
        <v>94</v>
      </c>
      <c r="I102" s="43"/>
      <c r="J102" s="43"/>
      <c r="K102" s="47"/>
    </row>
    <row r="103" spans="1:11" s="48" customFormat="1" ht="18" x14ac:dyDescent="0.2">
      <c r="A103" s="47"/>
      <c r="B103" s="47"/>
      <c r="C103" s="47"/>
      <c r="D103" s="47"/>
      <c r="E103" s="50" t="s">
        <v>96</v>
      </c>
      <c r="F103" s="103">
        <v>466</v>
      </c>
      <c r="G103" s="103"/>
      <c r="H103" s="43" t="s">
        <v>97</v>
      </c>
      <c r="I103" s="43"/>
      <c r="J103" s="43"/>
      <c r="K103" s="47"/>
    </row>
    <row r="104" spans="1:11" s="48" customFormat="1" ht="18" x14ac:dyDescent="0.2">
      <c r="A104" s="47"/>
      <c r="B104" s="47"/>
      <c r="C104" s="47"/>
      <c r="D104" s="47"/>
      <c r="E104" s="50" t="s">
        <v>98</v>
      </c>
      <c r="F104" s="102">
        <v>2.85</v>
      </c>
      <c r="G104" s="102"/>
      <c r="H104" s="43" t="s">
        <v>99</v>
      </c>
      <c r="I104" s="43"/>
      <c r="J104" s="43"/>
      <c r="K104" s="47"/>
    </row>
    <row r="105" spans="1:11" s="48" customFormat="1" ht="18" x14ac:dyDescent="0.2">
      <c r="A105" s="47"/>
      <c r="B105" s="47"/>
      <c r="C105" s="47"/>
      <c r="D105" s="47"/>
      <c r="E105" s="50" t="s">
        <v>100</v>
      </c>
      <c r="F105" s="102">
        <v>3.37</v>
      </c>
      <c r="G105" s="102"/>
      <c r="H105" s="43" t="s">
        <v>99</v>
      </c>
      <c r="I105" s="43"/>
      <c r="J105" s="43"/>
      <c r="K105" s="47"/>
    </row>
    <row r="106" spans="1:11" s="48" customFormat="1" ht="18" x14ac:dyDescent="0.2">
      <c r="A106" s="47"/>
      <c r="B106" s="47"/>
      <c r="C106" s="47"/>
      <c r="D106" s="47"/>
      <c r="E106" s="50" t="s">
        <v>101</v>
      </c>
      <c r="F106" s="102">
        <v>19</v>
      </c>
      <c r="G106" s="102"/>
      <c r="H106" s="43" t="s">
        <v>99</v>
      </c>
      <c r="I106" s="43"/>
      <c r="J106" s="43"/>
      <c r="K106" s="47"/>
    </row>
    <row r="107" spans="1:11" s="48" customFormat="1" ht="18" x14ac:dyDescent="0.2">
      <c r="A107" s="47"/>
      <c r="B107" s="47"/>
      <c r="C107" s="47"/>
      <c r="D107" s="47"/>
      <c r="E107" s="50" t="s">
        <v>102</v>
      </c>
      <c r="F107" s="103">
        <v>50100</v>
      </c>
      <c r="G107" s="103"/>
      <c r="H107" s="43" t="s">
        <v>103</v>
      </c>
      <c r="I107" s="43"/>
      <c r="J107" s="43"/>
      <c r="K107" s="47"/>
    </row>
    <row r="108" spans="1:11" s="48" customFormat="1" ht="15" customHeight="1" x14ac:dyDescent="0.2">
      <c r="A108" s="47"/>
      <c r="B108" s="47"/>
      <c r="C108" s="47"/>
      <c r="D108" s="47"/>
      <c r="E108" s="50" t="s">
        <v>104</v>
      </c>
      <c r="F108" s="97">
        <v>21.1</v>
      </c>
      <c r="G108" s="97"/>
      <c r="H108" s="43" t="s">
        <v>99</v>
      </c>
      <c r="I108" s="43"/>
      <c r="J108" s="43"/>
      <c r="K108" s="47"/>
    </row>
    <row r="109" spans="1:11" s="48" customFormat="1" ht="15" customHeight="1" x14ac:dyDescent="0.2">
      <c r="A109" s="47"/>
      <c r="B109" s="47"/>
      <c r="C109" s="47"/>
      <c r="D109" s="47"/>
      <c r="E109" s="50" t="s">
        <v>105</v>
      </c>
      <c r="F109" s="97">
        <v>2.5099999999999998</v>
      </c>
      <c r="G109" s="97"/>
      <c r="H109" s="43" t="s">
        <v>99</v>
      </c>
      <c r="I109" s="43"/>
      <c r="J109" s="43"/>
      <c r="K109" s="47"/>
    </row>
    <row r="110" spans="1:11" s="48" customFormat="1" ht="15" customHeight="1" x14ac:dyDescent="0.2">
      <c r="A110" s="47"/>
      <c r="B110" s="47"/>
      <c r="C110" s="47"/>
      <c r="D110" s="47"/>
      <c r="E110" s="50" t="s">
        <v>106</v>
      </c>
      <c r="F110" s="99">
        <f>F108-2*F109</f>
        <v>16.080000000000002</v>
      </c>
      <c r="G110" s="99"/>
      <c r="H110" s="43" t="s">
        <v>99</v>
      </c>
      <c r="I110" s="43" t="s">
        <v>107</v>
      </c>
      <c r="J110" s="43"/>
      <c r="K110" s="47"/>
    </row>
    <row r="111" spans="1:11" s="48" customFormat="1" ht="18" x14ac:dyDescent="0.2">
      <c r="A111" s="47"/>
      <c r="B111" s="47"/>
      <c r="C111" s="47"/>
      <c r="D111" s="47"/>
      <c r="E111" s="50" t="s">
        <v>108</v>
      </c>
      <c r="F111" s="102">
        <v>1.1599999999999999</v>
      </c>
      <c r="G111" s="102"/>
      <c r="H111" s="43" t="s">
        <v>99</v>
      </c>
      <c r="I111" s="43"/>
      <c r="J111" s="43"/>
      <c r="K111" s="47"/>
    </row>
    <row r="112" spans="1:11" s="48" customFormat="1" ht="12.75" x14ac:dyDescent="0.2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 x14ac:dyDescent="0.25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 x14ac:dyDescent="0.25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8" x14ac:dyDescent="0.25">
      <c r="B115" s="43" t="s">
        <v>111</v>
      </c>
      <c r="C115" s="43"/>
      <c r="D115" s="43"/>
      <c r="E115" s="43"/>
      <c r="F115" s="99">
        <f>(F96*F103/12)</f>
        <v>1941.6666666666667</v>
      </c>
      <c r="G115" s="99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 x14ac:dyDescent="0.25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 x14ac:dyDescent="0.25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 x14ac:dyDescent="0.25">
      <c r="B118" s="43" t="s">
        <v>114</v>
      </c>
      <c r="C118" s="43"/>
      <c r="D118" s="43"/>
      <c r="E118" s="43"/>
      <c r="F118" s="99">
        <v>1</v>
      </c>
      <c r="G118" s="99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8" x14ac:dyDescent="0.25">
      <c r="B119" s="43" t="s">
        <v>116</v>
      </c>
      <c r="C119" s="43"/>
      <c r="D119" s="43"/>
      <c r="E119" s="43"/>
      <c r="F119" s="99">
        <f>1.76*F104*SQRT(F97/F96)/12</f>
        <v>10.06677306787036</v>
      </c>
      <c r="G119" s="99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8" x14ac:dyDescent="0.2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8" x14ac:dyDescent="0.25">
      <c r="B121" s="43"/>
      <c r="C121" s="43"/>
      <c r="D121" s="43"/>
      <c r="E121" s="50" t="s">
        <v>118</v>
      </c>
      <c r="F121" s="99">
        <f>1.95*F105*(F97/(0.7*F96))*SQRT(F102*F118/(F103*F106))*SQRT(1+SQRT(1+6.76*(0.7*F96*F103*F106/(F97*F102*F118))^2))/12</f>
        <v>61.406669681369131</v>
      </c>
      <c r="G121" s="99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 x14ac:dyDescent="0.25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8" x14ac:dyDescent="0.25">
      <c r="B123" s="43"/>
      <c r="C123" s="43"/>
      <c r="D123" s="43"/>
      <c r="E123" s="50" t="s">
        <v>119</v>
      </c>
      <c r="F123" s="99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99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 x14ac:dyDescent="0.25">
      <c r="B124" s="43"/>
      <c r="C124" s="43"/>
      <c r="D124" s="43"/>
      <c r="E124" s="50" t="s">
        <v>120</v>
      </c>
      <c r="F124" s="99">
        <v>1.67</v>
      </c>
      <c r="G124" s="99"/>
      <c r="H124" s="43"/>
      <c r="I124" s="43"/>
      <c r="J124" s="43"/>
      <c r="K124" s="43"/>
      <c r="L124" s="4"/>
      <c r="M124" s="4"/>
      <c r="N124" s="4"/>
    </row>
    <row r="125" spans="1:46" s="48" customFormat="1" x14ac:dyDescent="0.25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8" x14ac:dyDescent="0.25">
      <c r="B126" s="43" t="s">
        <v>121</v>
      </c>
      <c r="C126" s="43"/>
      <c r="D126" s="43"/>
      <c r="E126" s="50" t="s">
        <v>122</v>
      </c>
      <c r="F126" s="99">
        <f>MIN(F115,F123)/F124</f>
        <v>1135.9523729901407</v>
      </c>
      <c r="G126" s="99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 x14ac:dyDescent="0.25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8" x14ac:dyDescent="0.25">
      <c r="A128" s="47"/>
      <c r="B128" s="43"/>
      <c r="C128" s="104" t="s">
        <v>124</v>
      </c>
      <c r="D128" s="104"/>
      <c r="E128" s="44" t="str">
        <f>IF(C129&lt;F129,"&lt;","&gt;")</f>
        <v>&lt;</v>
      </c>
      <c r="F128" s="104" t="s">
        <v>125</v>
      </c>
      <c r="G128" s="104"/>
      <c r="H128" s="43"/>
      <c r="I128" s="43"/>
      <c r="J128" s="43"/>
      <c r="K128" s="4"/>
      <c r="L128" s="4"/>
      <c r="M128" s="4"/>
      <c r="N128" s="4"/>
    </row>
    <row r="129" spans="1:46" s="48" customFormat="1" x14ac:dyDescent="0.25">
      <c r="A129" s="47"/>
      <c r="B129" s="43"/>
      <c r="C129" s="99">
        <f>F93</f>
        <v>1110</v>
      </c>
      <c r="D129" s="99"/>
      <c r="E129" s="44" t="str">
        <f>IF(C129&lt;F129,"&lt;","&gt;")</f>
        <v>&lt;</v>
      </c>
      <c r="F129" s="99">
        <f>F126</f>
        <v>1135.9523729901407</v>
      </c>
      <c r="G129" s="99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75" x14ac:dyDescent="0.2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 x14ac:dyDescent="0.25">
      <c r="B131" s="52" t="s">
        <v>126</v>
      </c>
    </row>
    <row r="132" spans="1:46" s="4" customFormat="1" ht="18" x14ac:dyDescent="0.35">
      <c r="B132" s="4" t="s">
        <v>127</v>
      </c>
      <c r="F132" s="95">
        <f>0.6*F96*(F111*F108*1)*1</f>
        <v>734.28</v>
      </c>
      <c r="G132" s="95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 x14ac:dyDescent="0.25">
      <c r="B133" s="4" t="s">
        <v>120</v>
      </c>
      <c r="F133" s="95">
        <v>1.5</v>
      </c>
      <c r="G133" s="95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8" x14ac:dyDescent="0.35">
      <c r="B134" s="4" t="s">
        <v>128</v>
      </c>
      <c r="F134" s="95">
        <f>F132/F133</f>
        <v>489.52</v>
      </c>
      <c r="G134" s="95"/>
      <c r="H134" s="4" t="s">
        <v>55</v>
      </c>
      <c r="I134" s="50" t="str">
        <f>IF(F134&lt;J134,"&lt;","&gt;")</f>
        <v>&gt;</v>
      </c>
      <c r="J134" s="95">
        <f>F94</f>
        <v>225.41499999999999</v>
      </c>
      <c r="K134" s="95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 x14ac:dyDescent="0.25">
      <c r="B136" s="52" t="s">
        <v>129</v>
      </c>
    </row>
    <row r="137" spans="1:46" s="4" customFormat="1" ht="18" x14ac:dyDescent="0.35">
      <c r="B137" s="4" t="s">
        <v>130</v>
      </c>
      <c r="F137" s="95">
        <f>F96*F100</f>
        <v>3429.9999999999995</v>
      </c>
      <c r="G137" s="95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 x14ac:dyDescent="0.25">
      <c r="B138" s="4" t="s">
        <v>120</v>
      </c>
      <c r="F138" s="95">
        <v>1.67</v>
      </c>
      <c r="G138" s="95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8" x14ac:dyDescent="0.35">
      <c r="B139" s="4" t="s">
        <v>131</v>
      </c>
      <c r="F139" s="95">
        <f>F137/F138</f>
        <v>2053.892215568862</v>
      </c>
      <c r="G139" s="95"/>
      <c r="H139" s="4" t="s">
        <v>55</v>
      </c>
      <c r="I139" s="50" t="str">
        <f>IF(F139&lt;J139,"&lt;","&gt;")</f>
        <v>&gt;</v>
      </c>
      <c r="J139" s="95">
        <f>F95</f>
        <v>2.1139999999999999</v>
      </c>
      <c r="K139" s="95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 x14ac:dyDescent="0.25">
      <c r="B141" s="52" t="s">
        <v>132</v>
      </c>
      <c r="N141" s="57"/>
      <c r="O141" s="57"/>
    </row>
    <row r="142" spans="1:46" ht="18" x14ac:dyDescent="0.35">
      <c r="B142" s="4" t="s">
        <v>133</v>
      </c>
      <c r="E142" s="95">
        <f>J139</f>
        <v>2.1139999999999999</v>
      </c>
      <c r="F142" s="95"/>
      <c r="G142" s="50" t="s">
        <v>7</v>
      </c>
      <c r="H142" s="95">
        <f>F139</f>
        <v>2053.892215568862</v>
      </c>
      <c r="I142" s="95"/>
      <c r="J142" s="50" t="s">
        <v>10</v>
      </c>
      <c r="K142" s="95">
        <f>E142/H142</f>
        <v>1.0292653061224491E-3</v>
      </c>
      <c r="L142" s="95"/>
      <c r="M142" s="50" t="str">
        <f>IF(K142&lt;N142,"&lt;","&gt;")</f>
        <v>&lt;</v>
      </c>
      <c r="N142" s="99">
        <v>0.2</v>
      </c>
      <c r="O142" s="99"/>
    </row>
    <row r="143" spans="1:46" x14ac:dyDescent="0.25">
      <c r="B143" s="4" t="s">
        <v>134</v>
      </c>
      <c r="F143" s="95">
        <f>IF(K142&lt;=N142,E142/(2*H142)+(C129/F129),E142/H142+(8/9)*(C129/F129))</f>
        <v>0.97766827605641371</v>
      </c>
      <c r="G143" s="95"/>
      <c r="H143" s="50" t="str">
        <f>IF(F143&lt;I143,"&lt;","&gt;")</f>
        <v>&lt;</v>
      </c>
      <c r="I143" s="99">
        <v>1</v>
      </c>
      <c r="J143" s="99"/>
      <c r="K143" s="56" t="str">
        <f>IF(F143&lt;I143,"OK","NG")</f>
        <v>OK</v>
      </c>
    </row>
    <row r="144" spans="1:46" x14ac:dyDescent="0.25">
      <c r="F144" s="46"/>
      <c r="G144" s="46"/>
      <c r="H144" s="50"/>
      <c r="I144" s="44"/>
      <c r="J144" s="44"/>
    </row>
    <row r="145" spans="1:46" s="4" customFormat="1" x14ac:dyDescent="0.25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 x14ac:dyDescent="0.25">
      <c r="B146" s="58" t="s">
        <v>136</v>
      </c>
      <c r="F146" s="98">
        <v>0.58599999999999997</v>
      </c>
      <c r="G146" s="98"/>
      <c r="H146" s="50" t="s">
        <v>99</v>
      </c>
      <c r="I146" s="44"/>
      <c r="J146" s="59" t="s">
        <v>73</v>
      </c>
    </row>
    <row r="148" spans="1:46" s="4" customFormat="1" x14ac:dyDescent="0.25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8" x14ac:dyDescent="0.2">
      <c r="B149" s="43" t="s">
        <v>82</v>
      </c>
      <c r="C149" s="43"/>
      <c r="D149" s="43"/>
      <c r="E149" s="43"/>
      <c r="F149" s="99">
        <f>F63</f>
        <v>16</v>
      </c>
      <c r="G149" s="99"/>
      <c r="H149" s="43" t="s">
        <v>8</v>
      </c>
      <c r="I149" s="43"/>
      <c r="J149" s="47"/>
      <c r="K149" s="47"/>
    </row>
    <row r="150" spans="1:46" s="48" customFormat="1" x14ac:dyDescent="0.25">
      <c r="B150" s="4" t="s">
        <v>138</v>
      </c>
      <c r="C150" s="43"/>
      <c r="D150" s="43"/>
      <c r="E150" s="43"/>
      <c r="F150" s="99">
        <f>F83</f>
        <v>329.79599999999999</v>
      </c>
      <c r="G150" s="99"/>
      <c r="H150" s="43" t="s">
        <v>84</v>
      </c>
      <c r="I150" s="43"/>
      <c r="J150" s="47"/>
      <c r="K150" s="47"/>
    </row>
    <row r="151" spans="1:46" s="48" customFormat="1" ht="15" customHeight="1" x14ac:dyDescent="0.25">
      <c r="B151" s="4" t="s">
        <v>139</v>
      </c>
      <c r="C151" s="43"/>
      <c r="D151" s="43"/>
      <c r="E151" s="43"/>
      <c r="F151" s="99">
        <f>F84</f>
        <v>103.06125</v>
      </c>
      <c r="G151" s="99"/>
      <c r="H151" s="43" t="s">
        <v>55</v>
      </c>
      <c r="I151" s="43"/>
      <c r="J151" s="47"/>
      <c r="K151" s="47"/>
    </row>
    <row r="152" spans="1:46" s="48" customFormat="1" ht="18" customHeight="1" x14ac:dyDescent="0.2">
      <c r="B152" s="43" t="s">
        <v>87</v>
      </c>
      <c r="C152" s="43"/>
      <c r="D152" s="43"/>
      <c r="E152" s="43"/>
      <c r="F152" s="97">
        <v>50</v>
      </c>
      <c r="G152" s="97"/>
      <c r="H152" s="43" t="s">
        <v>48</v>
      </c>
      <c r="I152" s="43"/>
      <c r="J152" s="47"/>
      <c r="K152" s="47"/>
    </row>
    <row r="153" spans="1:46" s="48" customFormat="1" ht="15" customHeight="1" x14ac:dyDescent="0.2">
      <c r="B153" s="43" t="s">
        <v>88</v>
      </c>
      <c r="C153" s="43"/>
      <c r="D153" s="43"/>
      <c r="E153" s="43"/>
      <c r="F153" s="100">
        <v>29000</v>
      </c>
      <c r="G153" s="100"/>
      <c r="H153" s="43" t="s">
        <v>48</v>
      </c>
      <c r="I153" s="43"/>
      <c r="J153" s="47"/>
      <c r="K153" s="47"/>
    </row>
    <row r="154" spans="1:46" s="48" customFormat="1" ht="15" customHeight="1" x14ac:dyDescent="0.2">
      <c r="B154" s="43" t="s">
        <v>89</v>
      </c>
      <c r="C154" s="43"/>
      <c r="D154" s="43"/>
      <c r="E154" s="43"/>
      <c r="F154" s="97">
        <v>1</v>
      </c>
      <c r="G154" s="97"/>
      <c r="H154" s="43"/>
      <c r="I154" s="43"/>
      <c r="J154" s="47"/>
      <c r="K154" s="47"/>
    </row>
    <row r="155" spans="1:46" s="48" customFormat="1" x14ac:dyDescent="0.25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7.25" x14ac:dyDescent="0.2">
      <c r="B156" s="43"/>
      <c r="C156" s="43"/>
      <c r="D156" s="43"/>
      <c r="E156" s="50" t="s">
        <v>91</v>
      </c>
      <c r="F156" s="103">
        <v>31.2</v>
      </c>
      <c r="G156" s="103"/>
      <c r="H156" s="43" t="s">
        <v>92</v>
      </c>
      <c r="I156" s="43"/>
      <c r="J156" s="47"/>
      <c r="K156" s="47"/>
    </row>
    <row r="157" spans="1:46" s="48" customFormat="1" ht="18" x14ac:dyDescent="0.2">
      <c r="A157" s="47"/>
      <c r="B157" s="47"/>
      <c r="C157" s="47"/>
      <c r="D157" s="47"/>
      <c r="E157" s="50" t="s">
        <v>93</v>
      </c>
      <c r="F157" s="103">
        <v>933</v>
      </c>
      <c r="G157" s="103"/>
      <c r="H157" s="43" t="s">
        <v>94</v>
      </c>
      <c r="I157" s="43"/>
      <c r="J157" s="43"/>
      <c r="K157" s="47"/>
    </row>
    <row r="158" spans="1:46" s="48" customFormat="1" ht="17.25" x14ac:dyDescent="0.2">
      <c r="A158" s="47"/>
      <c r="B158" s="47"/>
      <c r="C158" s="47"/>
      <c r="D158" s="47"/>
      <c r="E158" s="50" t="s">
        <v>95</v>
      </c>
      <c r="F158" s="102">
        <v>9.1300000000000008</v>
      </c>
      <c r="G158" s="102"/>
      <c r="H158" s="43" t="s">
        <v>94</v>
      </c>
      <c r="I158" s="43"/>
      <c r="J158" s="43"/>
      <c r="K158" s="47"/>
    </row>
    <row r="159" spans="1:46" s="48" customFormat="1" ht="18" x14ac:dyDescent="0.2">
      <c r="A159" s="47"/>
      <c r="B159" s="47"/>
      <c r="C159" s="47"/>
      <c r="D159" s="47"/>
      <c r="E159" s="50" t="s">
        <v>96</v>
      </c>
      <c r="F159" s="103">
        <v>145</v>
      </c>
      <c r="G159" s="103"/>
      <c r="H159" s="43" t="s">
        <v>97</v>
      </c>
      <c r="I159" s="43"/>
      <c r="J159" s="43"/>
      <c r="K159" s="47"/>
    </row>
    <row r="160" spans="1:46" s="48" customFormat="1" ht="18" x14ac:dyDescent="0.2">
      <c r="A160" s="47"/>
      <c r="B160" s="47"/>
      <c r="C160" s="47"/>
      <c r="D160" s="47"/>
      <c r="E160" s="50" t="s">
        <v>98</v>
      </c>
      <c r="F160" s="102">
        <v>3.11</v>
      </c>
      <c r="G160" s="102"/>
      <c r="H160" s="43" t="s">
        <v>99</v>
      </c>
      <c r="I160" s="43"/>
      <c r="J160" s="43"/>
      <c r="K160" s="47"/>
    </row>
    <row r="161" spans="1:46" s="48" customFormat="1" ht="18" x14ac:dyDescent="0.2">
      <c r="A161" s="47"/>
      <c r="B161" s="47"/>
      <c r="C161" s="47"/>
      <c r="D161" s="47"/>
      <c r="E161" s="50" t="s">
        <v>100</v>
      </c>
      <c r="F161" s="102">
        <v>3.52</v>
      </c>
      <c r="G161" s="102"/>
      <c r="H161" s="43" t="s">
        <v>99</v>
      </c>
      <c r="I161" s="43"/>
      <c r="J161" s="43"/>
      <c r="K161" s="47"/>
    </row>
    <row r="162" spans="1:46" s="48" customFormat="1" ht="18" x14ac:dyDescent="0.2">
      <c r="A162" s="47"/>
      <c r="B162" s="47"/>
      <c r="C162" s="47"/>
      <c r="D162" s="47"/>
      <c r="E162" s="50" t="s">
        <v>101</v>
      </c>
      <c r="F162" s="102">
        <v>11.9</v>
      </c>
      <c r="G162" s="102"/>
      <c r="H162" s="43" t="s">
        <v>99</v>
      </c>
      <c r="I162" s="43"/>
      <c r="J162" s="43"/>
      <c r="K162" s="47"/>
    </row>
    <row r="163" spans="1:46" s="48" customFormat="1" ht="18" x14ac:dyDescent="0.2">
      <c r="A163" s="47"/>
      <c r="B163" s="47"/>
      <c r="C163" s="47"/>
      <c r="D163" s="47"/>
      <c r="E163" s="50" t="s">
        <v>102</v>
      </c>
      <c r="F163" s="103">
        <v>10700</v>
      </c>
      <c r="G163" s="103"/>
      <c r="H163" s="43" t="s">
        <v>103</v>
      </c>
      <c r="I163" s="43"/>
      <c r="J163" s="43"/>
      <c r="K163" s="47"/>
    </row>
    <row r="164" spans="1:46" s="48" customFormat="1" ht="15" customHeight="1" x14ac:dyDescent="0.2">
      <c r="A164" s="47"/>
      <c r="B164" s="47"/>
      <c r="C164" s="47"/>
      <c r="D164" s="47"/>
      <c r="E164" s="50" t="s">
        <v>104</v>
      </c>
      <c r="F164" s="97">
        <v>12.9</v>
      </c>
      <c r="G164" s="97"/>
      <c r="H164" s="43" t="s">
        <v>99</v>
      </c>
      <c r="I164" s="43"/>
      <c r="J164" s="43"/>
      <c r="K164" s="47"/>
    </row>
    <row r="165" spans="1:46" s="48" customFormat="1" ht="15" customHeight="1" x14ac:dyDescent="0.2">
      <c r="A165" s="47"/>
      <c r="B165" s="47"/>
      <c r="C165" s="47"/>
      <c r="D165" s="47"/>
      <c r="E165" s="50" t="s">
        <v>105</v>
      </c>
      <c r="F165" s="97">
        <v>1.59</v>
      </c>
      <c r="G165" s="97"/>
      <c r="H165" s="43" t="s">
        <v>99</v>
      </c>
      <c r="I165" s="43"/>
      <c r="J165" s="43"/>
      <c r="K165" s="47"/>
    </row>
    <row r="166" spans="1:46" s="48" customFormat="1" ht="15" customHeight="1" x14ac:dyDescent="0.2">
      <c r="A166" s="47"/>
      <c r="B166" s="47"/>
      <c r="C166" s="47"/>
      <c r="D166" s="47"/>
      <c r="E166" s="50" t="s">
        <v>106</v>
      </c>
      <c r="F166" s="99">
        <v>0.61</v>
      </c>
      <c r="G166" s="99"/>
      <c r="H166" s="43" t="s">
        <v>99</v>
      </c>
      <c r="I166" s="43" t="s">
        <v>107</v>
      </c>
      <c r="J166" s="43"/>
      <c r="K166" s="47"/>
    </row>
    <row r="167" spans="1:46" s="48" customFormat="1" ht="18" x14ac:dyDescent="0.2">
      <c r="A167" s="47"/>
      <c r="B167" s="47"/>
      <c r="C167" s="47"/>
      <c r="D167" s="47"/>
      <c r="E167" s="50" t="s">
        <v>108</v>
      </c>
      <c r="F167" s="102">
        <v>0.79</v>
      </c>
      <c r="G167" s="102"/>
      <c r="H167" s="43" t="s">
        <v>99</v>
      </c>
      <c r="I167" s="43"/>
      <c r="J167" s="43"/>
      <c r="K167" s="47"/>
    </row>
    <row r="168" spans="1:46" s="48" customFormat="1" ht="12.75" x14ac:dyDescent="0.2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 x14ac:dyDescent="0.25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 x14ac:dyDescent="0.25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8" x14ac:dyDescent="0.25">
      <c r="B171" s="43" t="s">
        <v>111</v>
      </c>
      <c r="C171" s="43"/>
      <c r="D171" s="43"/>
      <c r="E171" s="43"/>
      <c r="F171" s="99">
        <f>(F152*F159/12)</f>
        <v>604.16666666666663</v>
      </c>
      <c r="G171" s="99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 x14ac:dyDescent="0.25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 x14ac:dyDescent="0.25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 x14ac:dyDescent="0.25">
      <c r="B174" s="43" t="s">
        <v>114</v>
      </c>
      <c r="C174" s="43"/>
      <c r="D174" s="43"/>
      <c r="E174" s="43"/>
      <c r="F174" s="99">
        <v>1</v>
      </c>
      <c r="G174" s="99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8" x14ac:dyDescent="0.25">
      <c r="B175" s="43" t="s">
        <v>116</v>
      </c>
      <c r="C175" s="43"/>
      <c r="D175" s="43"/>
      <c r="E175" s="43"/>
      <c r="F175" s="99">
        <f>1.76*F160*SQRT(F153/F152)/12</f>
        <v>10.985145347746252</v>
      </c>
      <c r="G175" s="99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8" x14ac:dyDescent="0.2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8" x14ac:dyDescent="0.25">
      <c r="B177" s="43"/>
      <c r="C177" s="43"/>
      <c r="D177" s="43"/>
      <c r="E177" s="50" t="s">
        <v>118</v>
      </c>
      <c r="F177" s="99">
        <f>1.95*F161*(F153/(0.7*F152))*SQRT(F158*F174/(F159*F162))*SQRT(1+SQRT(1+6.76*(0.7*F152*F159*F162/(F153*F158*F174))^2))/12</f>
        <v>50.698455709745957</v>
      </c>
      <c r="G177" s="99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 x14ac:dyDescent="0.25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8" x14ac:dyDescent="0.25">
      <c r="B179" s="43"/>
      <c r="C179" s="43"/>
      <c r="D179" s="43"/>
      <c r="E179" s="50" t="s">
        <v>119</v>
      </c>
      <c r="F179" s="99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99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 x14ac:dyDescent="0.25">
      <c r="B180" s="43"/>
      <c r="C180" s="43"/>
      <c r="D180" s="43"/>
      <c r="E180" s="50" t="s">
        <v>120</v>
      </c>
      <c r="F180" s="99">
        <v>1.67</v>
      </c>
      <c r="G180" s="99"/>
      <c r="H180" s="43"/>
      <c r="I180" s="43"/>
      <c r="J180" s="43"/>
      <c r="K180" s="43"/>
      <c r="L180" s="4"/>
      <c r="M180" s="4"/>
      <c r="N180" s="4"/>
    </row>
    <row r="181" spans="1:46" s="48" customFormat="1" x14ac:dyDescent="0.25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8" x14ac:dyDescent="0.25">
      <c r="B182" s="43" t="s">
        <v>121</v>
      </c>
      <c r="C182" s="43"/>
      <c r="D182" s="43"/>
      <c r="E182" s="50" t="s">
        <v>122</v>
      </c>
      <c r="F182" s="99">
        <f>MIN(F171,F179)/F180</f>
        <v>348.07129674959737</v>
      </c>
      <c r="G182" s="99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 x14ac:dyDescent="0.25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8" x14ac:dyDescent="0.25">
      <c r="A184" s="47"/>
      <c r="B184" s="43"/>
      <c r="C184" s="104" t="s">
        <v>124</v>
      </c>
      <c r="D184" s="104"/>
      <c r="E184" s="44" t="str">
        <f>IF(C185&lt;F185,"&lt;","&gt;")</f>
        <v>&lt;</v>
      </c>
      <c r="F184" s="104" t="s">
        <v>125</v>
      </c>
      <c r="G184" s="104"/>
      <c r="H184" s="43"/>
      <c r="I184" s="43"/>
      <c r="J184" s="43"/>
      <c r="K184" s="4"/>
      <c r="L184" s="4"/>
      <c r="M184" s="4"/>
      <c r="N184" s="4"/>
    </row>
    <row r="185" spans="1:46" s="48" customFormat="1" x14ac:dyDescent="0.25">
      <c r="A185" s="47"/>
      <c r="B185" s="43"/>
      <c r="C185" s="99">
        <f>F150</f>
        <v>329.79599999999999</v>
      </c>
      <c r="D185" s="99"/>
      <c r="E185" s="44" t="str">
        <f>IF(C185&lt;F185,"&lt;","&gt;")</f>
        <v>&lt;</v>
      </c>
      <c r="F185" s="99">
        <f>F182</f>
        <v>348.07129674959737</v>
      </c>
      <c r="G185" s="99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75" x14ac:dyDescent="0.2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 x14ac:dyDescent="0.25">
      <c r="B187" s="52" t="s">
        <v>126</v>
      </c>
    </row>
    <row r="188" spans="1:46" s="4" customFormat="1" ht="18" x14ac:dyDescent="0.35">
      <c r="B188" s="4" t="s">
        <v>127</v>
      </c>
      <c r="F188" s="95">
        <f>0.6*F152*(F167*F164*1)*1</f>
        <v>305.73</v>
      </c>
      <c r="G188" s="95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 x14ac:dyDescent="0.25">
      <c r="B189" s="4" t="s">
        <v>120</v>
      </c>
      <c r="F189" s="95">
        <v>1.5</v>
      </c>
      <c r="G189" s="95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8" x14ac:dyDescent="0.35">
      <c r="B190" s="4" t="s">
        <v>128</v>
      </c>
      <c r="F190" s="95">
        <f>F188/F189</f>
        <v>203.82000000000002</v>
      </c>
      <c r="G190" s="95"/>
      <c r="H190" s="4" t="s">
        <v>55</v>
      </c>
      <c r="I190" s="50" t="str">
        <f>IF(F190&lt;J190,"&lt;","&gt;")</f>
        <v>&gt;</v>
      </c>
      <c r="J190" s="95">
        <f>F151</f>
        <v>103.06125</v>
      </c>
      <c r="K190" s="95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 x14ac:dyDescent="0.25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 x14ac:dyDescent="0.25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7.25" x14ac:dyDescent="0.25">
      <c r="B193" s="58" t="s">
        <v>141</v>
      </c>
      <c r="F193" s="95">
        <f>F82*(F63*12)^4/(185*F153*F157)</f>
        <v>2.7980079901565165</v>
      </c>
      <c r="G193" s="95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 x14ac:dyDescent="0.25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 x14ac:dyDescent="0.25">
      <c r="B196" s="4" t="s">
        <v>143</v>
      </c>
      <c r="C196" s="43"/>
      <c r="D196" s="43"/>
      <c r="E196" s="43"/>
      <c r="F196" s="99">
        <f>F72/F63</f>
        <v>6.8708125000000004</v>
      </c>
      <c r="G196" s="99"/>
      <c r="H196" s="43" t="s">
        <v>144</v>
      </c>
      <c r="I196" s="43"/>
      <c r="J196" s="47"/>
      <c r="K196" s="47"/>
    </row>
    <row r="197" spans="1:46" s="48" customFormat="1" ht="15" customHeight="1" x14ac:dyDescent="0.25">
      <c r="B197" s="4" t="s">
        <v>145</v>
      </c>
      <c r="C197" s="43"/>
      <c r="D197" s="43"/>
      <c r="E197" s="43"/>
      <c r="F197" s="99">
        <f>F71/F63</f>
        <v>5.0368750000000002</v>
      </c>
      <c r="G197" s="99"/>
      <c r="H197" s="43" t="s">
        <v>146</v>
      </c>
      <c r="I197" s="43"/>
      <c r="J197" s="47"/>
      <c r="K197" s="47"/>
    </row>
    <row r="198" spans="1:46" s="48" customFormat="1" ht="15" customHeight="1" x14ac:dyDescent="0.25">
      <c r="B198" s="4" t="s">
        <v>147</v>
      </c>
      <c r="C198" s="4"/>
      <c r="D198" s="4"/>
      <c r="E198" s="4"/>
      <c r="F198" s="95">
        <f>F70/F63</f>
        <v>0.31143749999999998</v>
      </c>
      <c r="G198" s="95"/>
      <c r="H198" s="4" t="s">
        <v>146</v>
      </c>
      <c r="I198" s="43"/>
      <c r="J198" s="47"/>
      <c r="K198" s="47"/>
    </row>
    <row r="199" spans="1:46" s="48" customFormat="1" ht="18" customHeight="1" x14ac:dyDescent="0.2">
      <c r="B199" s="43" t="s">
        <v>87</v>
      </c>
      <c r="C199" s="43"/>
      <c r="D199" s="43"/>
      <c r="E199" s="43"/>
      <c r="F199" s="97">
        <v>60</v>
      </c>
      <c r="G199" s="97"/>
      <c r="H199" s="43" t="s">
        <v>48</v>
      </c>
      <c r="I199" s="43"/>
      <c r="J199" s="47"/>
      <c r="K199" s="47"/>
    </row>
    <row r="200" spans="1:46" s="48" customFormat="1" ht="15" customHeight="1" x14ac:dyDescent="0.2">
      <c r="B200" s="43" t="s">
        <v>88</v>
      </c>
      <c r="C200" s="43"/>
      <c r="D200" s="43"/>
      <c r="E200" s="43"/>
      <c r="F200" s="100">
        <v>29000</v>
      </c>
      <c r="G200" s="100"/>
      <c r="H200" s="43" t="s">
        <v>48</v>
      </c>
      <c r="I200" s="43"/>
      <c r="J200" s="47"/>
      <c r="K200" s="47"/>
    </row>
    <row r="201" spans="1:46" s="48" customFormat="1" ht="15" customHeight="1" x14ac:dyDescent="0.2">
      <c r="B201" s="43" t="s">
        <v>89</v>
      </c>
      <c r="C201" s="43"/>
      <c r="D201" s="43"/>
      <c r="E201" s="43"/>
      <c r="F201" s="97">
        <v>1</v>
      </c>
      <c r="G201" s="97"/>
      <c r="H201" s="43"/>
      <c r="I201" s="43"/>
      <c r="J201" s="47"/>
      <c r="K201" s="47"/>
    </row>
    <row r="202" spans="1:46" s="48" customFormat="1" x14ac:dyDescent="0.2">
      <c r="B202" s="43" t="s">
        <v>90</v>
      </c>
      <c r="C202" s="43"/>
      <c r="D202" s="43"/>
      <c r="E202" s="43"/>
      <c r="F202" s="105" t="s">
        <v>148</v>
      </c>
      <c r="G202" s="105"/>
      <c r="H202" s="43"/>
      <c r="I202" s="43"/>
      <c r="J202" s="47"/>
      <c r="K202" s="47"/>
    </row>
    <row r="203" spans="1:46" s="48" customFormat="1" ht="17.25" x14ac:dyDescent="0.2">
      <c r="B203" s="43"/>
      <c r="C203" s="43"/>
      <c r="D203" s="43"/>
      <c r="E203" s="50" t="s">
        <v>91</v>
      </c>
      <c r="F203" s="97">
        <v>7.12</v>
      </c>
      <c r="G203" s="97"/>
      <c r="H203" s="43" t="s">
        <v>92</v>
      </c>
      <c r="I203" s="43"/>
      <c r="J203" s="47"/>
      <c r="K203" s="47"/>
    </row>
    <row r="204" spans="1:46" s="48" customFormat="1" ht="18" x14ac:dyDescent="0.2">
      <c r="A204" s="47"/>
      <c r="B204" s="47"/>
      <c r="C204" s="47"/>
      <c r="D204" s="47"/>
      <c r="E204" s="50" t="s">
        <v>93</v>
      </c>
      <c r="F204" s="103">
        <v>255.5</v>
      </c>
      <c r="G204" s="103"/>
      <c r="H204" s="43" t="s">
        <v>94</v>
      </c>
      <c r="I204" s="43"/>
      <c r="J204" s="43"/>
      <c r="K204" s="47"/>
    </row>
    <row r="205" spans="1:46" s="48" customFormat="1" ht="18" x14ac:dyDescent="0.2">
      <c r="A205" s="47"/>
      <c r="B205" s="47"/>
      <c r="C205" s="47"/>
      <c r="D205" s="47"/>
      <c r="E205" s="50" t="s">
        <v>96</v>
      </c>
      <c r="F205" s="103">
        <v>33.5</v>
      </c>
      <c r="G205" s="103"/>
      <c r="H205" s="43" t="s">
        <v>97</v>
      </c>
      <c r="I205" s="43"/>
      <c r="J205" s="43"/>
      <c r="K205" s="47"/>
    </row>
    <row r="206" spans="1:46" s="48" customFormat="1" ht="15" customHeight="1" x14ac:dyDescent="0.2">
      <c r="A206" s="47"/>
      <c r="B206" s="47"/>
      <c r="C206" s="47"/>
      <c r="D206" s="47"/>
      <c r="E206" s="50" t="s">
        <v>104</v>
      </c>
      <c r="F206" s="97">
        <v>15.25</v>
      </c>
      <c r="G206" s="97"/>
      <c r="H206" s="43" t="s">
        <v>99</v>
      </c>
      <c r="I206" s="43"/>
      <c r="J206" s="43"/>
      <c r="K206" s="47"/>
    </row>
    <row r="207" spans="1:46" s="48" customFormat="1" ht="18" x14ac:dyDescent="0.2">
      <c r="A207" s="47"/>
      <c r="B207" s="47"/>
      <c r="C207" s="47"/>
      <c r="D207" s="47"/>
      <c r="E207" s="50" t="s">
        <v>108</v>
      </c>
      <c r="F207" s="102">
        <v>0.375</v>
      </c>
      <c r="G207" s="102"/>
      <c r="H207" s="43" t="s">
        <v>99</v>
      </c>
      <c r="I207" s="43"/>
      <c r="J207" s="43"/>
      <c r="K207" s="47"/>
    </row>
    <row r="208" spans="1:46" s="48" customFormat="1" x14ac:dyDescent="0.2">
      <c r="A208" s="47"/>
      <c r="B208" s="47"/>
      <c r="C208" s="47"/>
      <c r="D208" s="47"/>
      <c r="E208" s="60" t="s">
        <v>149</v>
      </c>
      <c r="F208" s="97">
        <v>25</v>
      </c>
      <c r="G208" s="97"/>
      <c r="H208" s="43" t="s">
        <v>99</v>
      </c>
      <c r="I208" s="43" t="s">
        <v>150</v>
      </c>
      <c r="J208" s="43"/>
      <c r="K208" s="47"/>
    </row>
    <row r="209" spans="1:46" s="48" customFormat="1" ht="18" x14ac:dyDescent="0.35">
      <c r="A209" s="47"/>
      <c r="B209" s="47"/>
      <c r="C209" s="47"/>
      <c r="D209" s="47"/>
      <c r="E209" s="4" t="s">
        <v>151</v>
      </c>
      <c r="F209" s="99">
        <f>F206*F207/(F208/12)</f>
        <v>2.7449999999999997</v>
      </c>
      <c r="G209" s="99"/>
      <c r="H209" s="43" t="s">
        <v>99</v>
      </c>
      <c r="I209" s="43"/>
      <c r="J209" s="43"/>
      <c r="K209" s="47"/>
    </row>
    <row r="211" spans="1:46" s="4" customFormat="1" x14ac:dyDescent="0.25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8" x14ac:dyDescent="0.35">
      <c r="B212" s="4" t="s">
        <v>153</v>
      </c>
      <c r="F212" s="95">
        <f>F199*F205/12</f>
        <v>167.5</v>
      </c>
      <c r="G212" s="95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 x14ac:dyDescent="0.25">
      <c r="B213" s="4" t="s">
        <v>120</v>
      </c>
      <c r="F213" s="95">
        <v>1.67</v>
      </c>
      <c r="G213" s="95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8" x14ac:dyDescent="0.35">
      <c r="B214" s="4" t="s">
        <v>154</v>
      </c>
      <c r="F214" s="95">
        <f>F212/F213</f>
        <v>100.29940119760479</v>
      </c>
      <c r="G214" s="95"/>
      <c r="H214" s="4" t="s">
        <v>60</v>
      </c>
      <c r="I214" s="50" t="str">
        <f>IF(F214&lt;J214,"&lt;","&gt;")</f>
        <v>&gt;</v>
      </c>
      <c r="J214" s="95">
        <f>F196</f>
        <v>6.8708125000000004</v>
      </c>
      <c r="K214" s="95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 x14ac:dyDescent="0.25">
      <c r="B216" s="52" t="s">
        <v>155</v>
      </c>
    </row>
    <row r="217" spans="1:46" s="4" customFormat="1" ht="18" x14ac:dyDescent="0.35">
      <c r="B217" s="4" t="s">
        <v>127</v>
      </c>
      <c r="F217" s="95">
        <f>0.6*F199*(F209)*1</f>
        <v>98.82</v>
      </c>
      <c r="G217" s="95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 x14ac:dyDescent="0.25">
      <c r="B218" s="4" t="s">
        <v>120</v>
      </c>
      <c r="F218" s="95">
        <v>1.5</v>
      </c>
      <c r="G218" s="95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8" x14ac:dyDescent="0.35">
      <c r="B219" s="4" t="s">
        <v>128</v>
      </c>
      <c r="F219" s="95">
        <f>F217/F218</f>
        <v>65.88</v>
      </c>
      <c r="G219" s="95"/>
      <c r="H219" s="4" t="s">
        <v>55</v>
      </c>
      <c r="I219" s="50" t="str">
        <f>IF(F219&lt;J219,"&lt;","&gt;")</f>
        <v>&gt;</v>
      </c>
      <c r="J219" s="95">
        <f>F197</f>
        <v>5.0368750000000002</v>
      </c>
      <c r="K219" s="95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 x14ac:dyDescent="0.25">
      <c r="B221" s="52" t="s">
        <v>129</v>
      </c>
    </row>
    <row r="222" spans="1:46" s="4" customFormat="1" ht="18" x14ac:dyDescent="0.35">
      <c r="B222" s="4" t="s">
        <v>130</v>
      </c>
      <c r="F222" s="95">
        <f>F199*F203</f>
        <v>427.2</v>
      </c>
      <c r="G222" s="95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 x14ac:dyDescent="0.25">
      <c r="B223" s="4" t="s">
        <v>120</v>
      </c>
      <c r="F223" s="95">
        <v>1.67</v>
      </c>
      <c r="G223" s="95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8" x14ac:dyDescent="0.35">
      <c r="B224" s="4" t="s">
        <v>131</v>
      </c>
      <c r="F224" s="95">
        <f>F222/F223</f>
        <v>255.80838323353294</v>
      </c>
      <c r="G224" s="95"/>
      <c r="H224" s="4" t="s">
        <v>55</v>
      </c>
      <c r="I224" s="50" t="str">
        <f>IF(F224&lt;J224,"&lt;","&gt;")</f>
        <v>&gt;</v>
      </c>
      <c r="J224" s="95">
        <f>F198</f>
        <v>0.31143749999999998</v>
      </c>
      <c r="K224" s="95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 x14ac:dyDescent="0.25">
      <c r="F225" s="46"/>
      <c r="G225" s="46"/>
      <c r="H225" s="50"/>
      <c r="I225" s="44"/>
      <c r="J225" s="44"/>
    </row>
    <row r="226" spans="1:46" s="4" customFormat="1" x14ac:dyDescent="0.25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 x14ac:dyDescent="0.25">
      <c r="B227" s="58" t="s">
        <v>136</v>
      </c>
      <c r="F227" s="98">
        <v>0.77500000000000002</v>
      </c>
      <c r="G227" s="98"/>
      <c r="H227" s="50" t="s">
        <v>99</v>
      </c>
      <c r="I227" s="44"/>
      <c r="J227" s="59" t="s">
        <v>73</v>
      </c>
    </row>
    <row r="229" spans="1:46" s="4" customFormat="1" x14ac:dyDescent="0.25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8" x14ac:dyDescent="0.2">
      <c r="B230" s="43" t="s">
        <v>82</v>
      </c>
      <c r="C230" s="43"/>
      <c r="D230" s="43"/>
      <c r="E230" s="43"/>
      <c r="F230" s="97">
        <v>13.75</v>
      </c>
      <c r="G230" s="97"/>
      <c r="H230" s="43" t="s">
        <v>8</v>
      </c>
      <c r="I230" s="43"/>
      <c r="J230" s="47"/>
      <c r="K230" s="47"/>
    </row>
    <row r="231" spans="1:46" s="48" customFormat="1" ht="15" customHeight="1" x14ac:dyDescent="0.25">
      <c r="B231" s="4" t="s">
        <v>167</v>
      </c>
      <c r="C231" s="43"/>
      <c r="D231" s="43"/>
      <c r="E231" s="43"/>
      <c r="F231" s="99">
        <f>F77</f>
        <v>0.17</v>
      </c>
      <c r="G231" s="99"/>
      <c r="H231" s="43" t="s">
        <v>55</v>
      </c>
      <c r="I231" s="43"/>
      <c r="J231" s="47"/>
      <c r="K231" s="47"/>
    </row>
    <row r="232" spans="1:46" s="48" customFormat="1" ht="15" customHeight="1" x14ac:dyDescent="0.25">
      <c r="B232" s="4" t="s">
        <v>157</v>
      </c>
      <c r="C232" s="4"/>
      <c r="D232" s="4"/>
      <c r="E232" s="4"/>
      <c r="F232" s="95">
        <f>F76</f>
        <v>164.898</v>
      </c>
      <c r="G232" s="95"/>
      <c r="H232" s="4" t="s">
        <v>55</v>
      </c>
      <c r="I232" s="43"/>
      <c r="J232" s="47"/>
      <c r="K232" s="47"/>
    </row>
    <row r="233" spans="1:46" s="48" customFormat="1" ht="18" customHeight="1" x14ac:dyDescent="0.2">
      <c r="B233" s="43" t="s">
        <v>87</v>
      </c>
      <c r="C233" s="43"/>
      <c r="D233" s="43"/>
      <c r="E233" s="43"/>
      <c r="F233" s="97">
        <v>50</v>
      </c>
      <c r="G233" s="97"/>
      <c r="H233" s="43" t="s">
        <v>48</v>
      </c>
      <c r="I233" s="43"/>
      <c r="J233" s="47"/>
      <c r="K233" s="47"/>
    </row>
    <row r="234" spans="1:46" s="48" customFormat="1" ht="15" customHeight="1" x14ac:dyDescent="0.2">
      <c r="B234" s="43" t="s">
        <v>88</v>
      </c>
      <c r="C234" s="43"/>
      <c r="D234" s="43"/>
      <c r="E234" s="43"/>
      <c r="F234" s="100">
        <v>29000</v>
      </c>
      <c r="G234" s="100"/>
      <c r="H234" s="43" t="s">
        <v>48</v>
      </c>
      <c r="I234" s="43"/>
      <c r="J234" s="47"/>
      <c r="K234" s="47"/>
    </row>
    <row r="235" spans="1:46" s="48" customFormat="1" ht="15" customHeight="1" x14ac:dyDescent="0.2">
      <c r="B235" s="43" t="s">
        <v>89</v>
      </c>
      <c r="C235" s="43"/>
      <c r="D235" s="43"/>
      <c r="E235" s="43"/>
      <c r="F235" s="97">
        <v>1</v>
      </c>
      <c r="G235" s="97"/>
      <c r="H235" s="43"/>
      <c r="I235" s="43"/>
      <c r="J235" s="47"/>
      <c r="K235" s="47"/>
    </row>
    <row r="236" spans="1:46" s="48" customFormat="1" x14ac:dyDescent="0.25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7.25" x14ac:dyDescent="0.2">
      <c r="B237" s="43"/>
      <c r="C237" s="43"/>
      <c r="D237" s="43"/>
      <c r="E237" s="50" t="s">
        <v>91</v>
      </c>
      <c r="F237" s="97">
        <v>11.7</v>
      </c>
      <c r="G237" s="97"/>
      <c r="H237" s="43" t="s">
        <v>92</v>
      </c>
      <c r="I237" s="43"/>
      <c r="J237" s="47"/>
      <c r="K237" s="47"/>
    </row>
    <row r="238" spans="1:46" s="48" customFormat="1" ht="18" x14ac:dyDescent="0.2">
      <c r="A238" s="47"/>
      <c r="B238" s="47"/>
      <c r="C238" s="47"/>
      <c r="D238" s="47"/>
      <c r="E238" s="50" t="s">
        <v>98</v>
      </c>
      <c r="F238" s="102">
        <v>1.94</v>
      </c>
      <c r="G238" s="102"/>
      <c r="H238" s="43" t="s">
        <v>99</v>
      </c>
      <c r="I238" s="43"/>
      <c r="J238" s="43"/>
      <c r="K238" s="47"/>
    </row>
    <row r="239" spans="1:46" s="48" customFormat="1" ht="15" customHeight="1" x14ac:dyDescent="0.2">
      <c r="A239" s="47"/>
      <c r="B239" s="47"/>
      <c r="C239" s="47"/>
      <c r="D239" s="47"/>
      <c r="E239" s="50" t="s">
        <v>104</v>
      </c>
      <c r="F239" s="97">
        <v>11.9</v>
      </c>
      <c r="G239" s="97"/>
      <c r="H239" s="43" t="s">
        <v>99</v>
      </c>
      <c r="I239" s="43"/>
      <c r="J239" s="43"/>
      <c r="K239" s="47"/>
    </row>
    <row r="240" spans="1:46" s="48" customFormat="1" ht="18" x14ac:dyDescent="0.2">
      <c r="A240" s="47"/>
      <c r="B240" s="47"/>
      <c r="C240" s="47"/>
      <c r="D240" s="47"/>
      <c r="E240" s="50" t="s">
        <v>108</v>
      </c>
      <c r="F240" s="102">
        <v>0.29499999999999998</v>
      </c>
      <c r="G240" s="102"/>
      <c r="H240" s="43" t="s">
        <v>99</v>
      </c>
      <c r="I240" s="43"/>
      <c r="J240" s="43"/>
      <c r="K240" s="47"/>
    </row>
    <row r="241" spans="1:46" s="48" customFormat="1" ht="15" customHeight="1" x14ac:dyDescent="0.2">
      <c r="A241" s="47"/>
      <c r="B241" s="47"/>
      <c r="C241" s="47"/>
      <c r="D241" s="47"/>
      <c r="E241" s="50" t="s">
        <v>158</v>
      </c>
      <c r="F241" s="97">
        <v>1.02</v>
      </c>
      <c r="G241" s="97"/>
      <c r="H241" s="43"/>
      <c r="I241" s="43"/>
      <c r="J241" s="43"/>
      <c r="K241" s="47"/>
    </row>
    <row r="242" spans="1:46" s="48" customFormat="1" ht="12.75" x14ac:dyDescent="0.2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 x14ac:dyDescent="0.25">
      <c r="B243" s="52" t="s">
        <v>155</v>
      </c>
    </row>
    <row r="244" spans="1:46" s="4" customFormat="1" ht="18" x14ac:dyDescent="0.35">
      <c r="B244" s="4" t="s">
        <v>127</v>
      </c>
      <c r="F244" s="95">
        <f>0.6*F233*(F240*F239*1)*1</f>
        <v>105.315</v>
      </c>
      <c r="G244" s="95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 x14ac:dyDescent="0.25">
      <c r="B245" s="4" t="s">
        <v>120</v>
      </c>
      <c r="F245" s="94">
        <v>1.5</v>
      </c>
      <c r="G245" s="94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8" x14ac:dyDescent="0.35">
      <c r="B246" s="4" t="s">
        <v>128</v>
      </c>
      <c r="F246" s="95">
        <f>F244/F245</f>
        <v>70.209999999999994</v>
      </c>
      <c r="G246" s="95"/>
      <c r="H246" s="4" t="s">
        <v>55</v>
      </c>
      <c r="I246" s="50" t="str">
        <f>IF(F246&lt;J246,"&lt;","&gt;")</f>
        <v>&gt;</v>
      </c>
      <c r="J246" s="95">
        <f>F231</f>
        <v>0.17</v>
      </c>
      <c r="K246" s="95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 x14ac:dyDescent="0.25">
      <c r="B248" s="52" t="s">
        <v>129</v>
      </c>
    </row>
    <row r="249" spans="1:46" ht="18" x14ac:dyDescent="0.35">
      <c r="B249" s="4" t="s">
        <v>159</v>
      </c>
      <c r="F249" s="95">
        <f>F241*F230</f>
        <v>14.025</v>
      </c>
      <c r="G249" s="95"/>
      <c r="H249" s="4" t="s">
        <v>8</v>
      </c>
    </row>
    <row r="250" spans="1:46" ht="18.75" x14ac:dyDescent="0.35">
      <c r="B250" s="4" t="s">
        <v>160</v>
      </c>
      <c r="F250" s="95">
        <f>PI()^2*F234/(F249*12/F238)^2</f>
        <v>38.03058195792665</v>
      </c>
      <c r="G250" s="95"/>
      <c r="H250" s="4" t="s">
        <v>48</v>
      </c>
    </row>
    <row r="251" spans="1:46" ht="18.75" x14ac:dyDescent="0.35">
      <c r="B251" s="4" t="s">
        <v>161</v>
      </c>
    </row>
    <row r="252" spans="1:46" ht="18" x14ac:dyDescent="0.35">
      <c r="B252" s="4" t="s">
        <v>162</v>
      </c>
      <c r="F252" s="95">
        <f>IF(F233/F250&lt;=2.25,(0.658^(F233/F250))*F233,0.877*F250)</f>
        <v>28.839377389520603</v>
      </c>
      <c r="G252" s="95"/>
      <c r="H252" s="4" t="s">
        <v>55</v>
      </c>
    </row>
    <row r="253" spans="1:46" s="4" customFormat="1" ht="18" x14ac:dyDescent="0.35">
      <c r="B253" s="4" t="s">
        <v>163</v>
      </c>
      <c r="F253" s="95">
        <f>F252*F237</f>
        <v>337.42071545739105</v>
      </c>
      <c r="G253" s="95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 x14ac:dyDescent="0.25">
      <c r="B254" s="4" t="s">
        <v>120</v>
      </c>
      <c r="F254" s="94">
        <v>1.67</v>
      </c>
      <c r="G254" s="94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8" x14ac:dyDescent="0.35">
      <c r="B255" s="4" t="s">
        <v>131</v>
      </c>
      <c r="F255" s="95">
        <f>F253/F254</f>
        <v>202.0483326092162</v>
      </c>
      <c r="G255" s="95"/>
      <c r="H255" s="4" t="s">
        <v>55</v>
      </c>
      <c r="I255" s="50" t="str">
        <f>IF(F255&lt;J255,"&lt;","&gt;")</f>
        <v>&gt;</v>
      </c>
      <c r="J255" s="95">
        <f>F232</f>
        <v>164.898</v>
      </c>
      <c r="K255" s="95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 x14ac:dyDescent="0.25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8" x14ac:dyDescent="0.2">
      <c r="B258" s="43" t="s">
        <v>82</v>
      </c>
      <c r="C258" s="43"/>
      <c r="D258" s="43"/>
      <c r="E258" s="43"/>
      <c r="F258" s="99">
        <f>F63</f>
        <v>16</v>
      </c>
      <c r="G258" s="99"/>
      <c r="H258" s="43" t="s">
        <v>8</v>
      </c>
      <c r="I258" s="43"/>
      <c r="J258" s="47"/>
      <c r="K258" s="47"/>
    </row>
    <row r="259" spans="1:46" s="48" customFormat="1" x14ac:dyDescent="0.25">
      <c r="B259" s="4" t="s">
        <v>138</v>
      </c>
      <c r="C259" s="43"/>
      <c r="D259" s="43"/>
      <c r="E259" s="43"/>
      <c r="F259" s="99">
        <f>F88</f>
        <v>329.79599999999999</v>
      </c>
      <c r="G259" s="99"/>
      <c r="H259" s="43" t="s">
        <v>84</v>
      </c>
      <c r="I259" s="43"/>
      <c r="J259" s="47"/>
      <c r="K259" s="47"/>
    </row>
    <row r="260" spans="1:46" s="48" customFormat="1" ht="15" customHeight="1" x14ac:dyDescent="0.25">
      <c r="B260" s="4" t="s">
        <v>139</v>
      </c>
      <c r="C260" s="43"/>
      <c r="D260" s="43"/>
      <c r="E260" s="43"/>
      <c r="F260" s="99">
        <f>F89</f>
        <v>103.06125</v>
      </c>
      <c r="G260" s="99"/>
      <c r="H260" s="43" t="s">
        <v>55</v>
      </c>
      <c r="I260" s="43"/>
      <c r="J260" s="47"/>
      <c r="K260" s="47"/>
    </row>
    <row r="261" spans="1:46" s="48" customFormat="1" ht="18" customHeight="1" x14ac:dyDescent="0.2">
      <c r="B261" s="43" t="s">
        <v>87</v>
      </c>
      <c r="C261" s="43"/>
      <c r="D261" s="43"/>
      <c r="E261" s="43"/>
      <c r="F261" s="97">
        <v>50</v>
      </c>
      <c r="G261" s="97"/>
      <c r="H261" s="43" t="s">
        <v>48</v>
      </c>
      <c r="I261" s="43"/>
      <c r="J261" s="47"/>
      <c r="K261" s="47"/>
    </row>
    <row r="262" spans="1:46" s="48" customFormat="1" ht="15" customHeight="1" x14ac:dyDescent="0.2">
      <c r="B262" s="43" t="s">
        <v>88</v>
      </c>
      <c r="C262" s="43"/>
      <c r="D262" s="43"/>
      <c r="E262" s="43"/>
      <c r="F262" s="100">
        <v>29000</v>
      </c>
      <c r="G262" s="100"/>
      <c r="H262" s="43" t="s">
        <v>48</v>
      </c>
      <c r="I262" s="43"/>
      <c r="J262" s="47"/>
      <c r="K262" s="47"/>
    </row>
    <row r="263" spans="1:46" s="48" customFormat="1" ht="15" customHeight="1" x14ac:dyDescent="0.2">
      <c r="B263" s="43" t="s">
        <v>89</v>
      </c>
      <c r="C263" s="43"/>
      <c r="D263" s="43"/>
      <c r="E263" s="43"/>
      <c r="F263" s="97">
        <v>1</v>
      </c>
      <c r="G263" s="97"/>
      <c r="H263" s="43"/>
      <c r="I263" s="43"/>
      <c r="J263" s="47"/>
      <c r="K263" s="47"/>
    </row>
    <row r="264" spans="1:46" s="48" customFormat="1" x14ac:dyDescent="0.25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7.25" x14ac:dyDescent="0.2">
      <c r="B265" s="43"/>
      <c r="C265" s="43"/>
      <c r="D265" s="43"/>
      <c r="E265" s="50" t="s">
        <v>91</v>
      </c>
      <c r="F265" s="103">
        <v>31.2</v>
      </c>
      <c r="G265" s="103"/>
      <c r="H265" s="43" t="s">
        <v>92</v>
      </c>
      <c r="I265" s="43"/>
      <c r="J265" s="47"/>
      <c r="K265" s="47"/>
    </row>
    <row r="266" spans="1:46" s="48" customFormat="1" ht="18" x14ac:dyDescent="0.2">
      <c r="A266" s="47"/>
      <c r="B266" s="47"/>
      <c r="C266" s="47"/>
      <c r="D266" s="47"/>
      <c r="E266" s="50" t="s">
        <v>93</v>
      </c>
      <c r="F266" s="103">
        <v>933</v>
      </c>
      <c r="G266" s="103"/>
      <c r="H266" s="43" t="s">
        <v>94</v>
      </c>
      <c r="I266" s="43"/>
      <c r="J266" s="43"/>
      <c r="K266" s="47"/>
    </row>
    <row r="267" spans="1:46" s="48" customFormat="1" ht="17.25" x14ac:dyDescent="0.2">
      <c r="A267" s="47"/>
      <c r="B267" s="47"/>
      <c r="C267" s="47"/>
      <c r="D267" s="47"/>
      <c r="E267" s="50" t="s">
        <v>95</v>
      </c>
      <c r="F267" s="102">
        <v>9.1300000000000008</v>
      </c>
      <c r="G267" s="102"/>
      <c r="H267" s="43" t="s">
        <v>94</v>
      </c>
      <c r="I267" s="43"/>
      <c r="J267" s="43"/>
      <c r="K267" s="47"/>
    </row>
    <row r="268" spans="1:46" s="48" customFormat="1" ht="18" x14ac:dyDescent="0.2">
      <c r="A268" s="47"/>
      <c r="B268" s="47"/>
      <c r="C268" s="47"/>
      <c r="D268" s="47"/>
      <c r="E268" s="50" t="s">
        <v>96</v>
      </c>
      <c r="F268" s="103">
        <v>145</v>
      </c>
      <c r="G268" s="103"/>
      <c r="H268" s="43" t="s">
        <v>97</v>
      </c>
      <c r="I268" s="43"/>
      <c r="J268" s="43"/>
      <c r="K268" s="47"/>
    </row>
    <row r="269" spans="1:46" s="48" customFormat="1" ht="18" x14ac:dyDescent="0.2">
      <c r="A269" s="47"/>
      <c r="B269" s="47"/>
      <c r="C269" s="47"/>
      <c r="D269" s="47"/>
      <c r="E269" s="50" t="s">
        <v>98</v>
      </c>
      <c r="F269" s="102">
        <v>3.11</v>
      </c>
      <c r="G269" s="102"/>
      <c r="H269" s="43" t="s">
        <v>99</v>
      </c>
      <c r="I269" s="43"/>
      <c r="J269" s="43"/>
      <c r="K269" s="47"/>
    </row>
    <row r="270" spans="1:46" s="48" customFormat="1" ht="18" x14ac:dyDescent="0.2">
      <c r="A270" s="47"/>
      <c r="B270" s="47"/>
      <c r="C270" s="47"/>
      <c r="D270" s="47"/>
      <c r="E270" s="50" t="s">
        <v>100</v>
      </c>
      <c r="F270" s="102">
        <v>3.52</v>
      </c>
      <c r="G270" s="102"/>
      <c r="H270" s="43" t="s">
        <v>99</v>
      </c>
      <c r="I270" s="43"/>
      <c r="J270" s="43"/>
      <c r="K270" s="47"/>
    </row>
    <row r="271" spans="1:46" s="48" customFormat="1" ht="18" x14ac:dyDescent="0.2">
      <c r="A271" s="47"/>
      <c r="B271" s="47"/>
      <c r="C271" s="47"/>
      <c r="D271" s="47"/>
      <c r="E271" s="50" t="s">
        <v>101</v>
      </c>
      <c r="F271" s="102">
        <v>11.9</v>
      </c>
      <c r="G271" s="102"/>
      <c r="H271" s="43" t="s">
        <v>99</v>
      </c>
      <c r="I271" s="43"/>
      <c r="J271" s="43"/>
      <c r="K271" s="47"/>
    </row>
    <row r="272" spans="1:46" s="48" customFormat="1" ht="18" x14ac:dyDescent="0.2">
      <c r="A272" s="47"/>
      <c r="B272" s="47"/>
      <c r="C272" s="47"/>
      <c r="D272" s="47"/>
      <c r="E272" s="50" t="s">
        <v>102</v>
      </c>
      <c r="F272" s="103">
        <v>10700</v>
      </c>
      <c r="G272" s="103"/>
      <c r="H272" s="43" t="s">
        <v>103</v>
      </c>
      <c r="I272" s="43"/>
      <c r="J272" s="43"/>
      <c r="K272" s="47"/>
    </row>
    <row r="273" spans="1:46" s="48" customFormat="1" ht="15" customHeight="1" x14ac:dyDescent="0.2">
      <c r="A273" s="47"/>
      <c r="B273" s="47"/>
      <c r="C273" s="47"/>
      <c r="D273" s="47"/>
      <c r="E273" s="50" t="s">
        <v>104</v>
      </c>
      <c r="F273" s="97">
        <v>12.9</v>
      </c>
      <c r="G273" s="97"/>
      <c r="H273" s="43" t="s">
        <v>99</v>
      </c>
      <c r="I273" s="43"/>
      <c r="J273" s="43"/>
      <c r="K273" s="47"/>
    </row>
    <row r="274" spans="1:46" s="48" customFormat="1" ht="15" customHeight="1" x14ac:dyDescent="0.2">
      <c r="A274" s="47"/>
      <c r="B274" s="47"/>
      <c r="C274" s="47"/>
      <c r="D274" s="47"/>
      <c r="E274" s="50" t="s">
        <v>105</v>
      </c>
      <c r="F274" s="97">
        <v>1.59</v>
      </c>
      <c r="G274" s="97"/>
      <c r="H274" s="43" t="s">
        <v>99</v>
      </c>
      <c r="I274" s="43"/>
      <c r="J274" s="43"/>
      <c r="K274" s="47"/>
    </row>
    <row r="275" spans="1:46" s="48" customFormat="1" ht="15" customHeight="1" x14ac:dyDescent="0.2">
      <c r="A275" s="47"/>
      <c r="B275" s="47"/>
      <c r="C275" s="47"/>
      <c r="D275" s="47"/>
      <c r="E275" s="50" t="s">
        <v>106</v>
      </c>
      <c r="F275" s="99">
        <f>F273-2*F274</f>
        <v>9.7200000000000006</v>
      </c>
      <c r="G275" s="99"/>
      <c r="H275" s="43" t="s">
        <v>99</v>
      </c>
      <c r="I275" s="43" t="s">
        <v>107</v>
      </c>
      <c r="J275" s="43"/>
      <c r="K275" s="47"/>
    </row>
    <row r="276" spans="1:46" s="48" customFormat="1" ht="18" x14ac:dyDescent="0.2">
      <c r="A276" s="47"/>
      <c r="B276" s="47"/>
      <c r="C276" s="47"/>
      <c r="D276" s="47"/>
      <c r="E276" s="50" t="s">
        <v>108</v>
      </c>
      <c r="F276" s="102">
        <v>0.79</v>
      </c>
      <c r="G276" s="102"/>
      <c r="H276" s="43" t="s">
        <v>99</v>
      </c>
      <c r="I276" s="43"/>
      <c r="J276" s="43"/>
      <c r="K276" s="47"/>
    </row>
    <row r="277" spans="1:46" s="48" customFormat="1" ht="12.75" x14ac:dyDescent="0.2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 x14ac:dyDescent="0.25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 x14ac:dyDescent="0.25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8" x14ac:dyDescent="0.25">
      <c r="B280" s="43" t="s">
        <v>111</v>
      </c>
      <c r="C280" s="43"/>
      <c r="D280" s="43"/>
      <c r="E280" s="43"/>
      <c r="F280" s="99">
        <f>(F261*F268/12)</f>
        <v>604.16666666666663</v>
      </c>
      <c r="G280" s="99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 x14ac:dyDescent="0.25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 x14ac:dyDescent="0.25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 x14ac:dyDescent="0.25">
      <c r="B283" s="43" t="s">
        <v>114</v>
      </c>
      <c r="C283" s="43"/>
      <c r="D283" s="43"/>
      <c r="E283" s="43"/>
      <c r="F283" s="99">
        <v>1</v>
      </c>
      <c r="G283" s="99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8" x14ac:dyDescent="0.25">
      <c r="B284" s="43" t="s">
        <v>116</v>
      </c>
      <c r="C284" s="43"/>
      <c r="D284" s="43"/>
      <c r="E284" s="43"/>
      <c r="F284" s="99">
        <f>1.76*F269*SQRT(F262/F261)/12</f>
        <v>10.985145347746252</v>
      </c>
      <c r="G284" s="99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8" x14ac:dyDescent="0.2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8" x14ac:dyDescent="0.25">
      <c r="B286" s="43"/>
      <c r="C286" s="43"/>
      <c r="D286" s="43"/>
      <c r="E286" s="50" t="s">
        <v>118</v>
      </c>
      <c r="F286" s="99">
        <f>1.95*F270*(F262/(0.7*F261))*SQRT(F267*F283/(F268*F271))*SQRT(1+SQRT(1+6.76*(0.7*F261*F268*F271/(F262*F267*F283))^2))/12</f>
        <v>50.698455709745957</v>
      </c>
      <c r="G286" s="99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 x14ac:dyDescent="0.25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8" x14ac:dyDescent="0.25">
      <c r="B288" s="43"/>
      <c r="C288" s="43"/>
      <c r="D288" s="43"/>
      <c r="E288" s="50" t="s">
        <v>119</v>
      </c>
      <c r="F288" s="99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99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 x14ac:dyDescent="0.25">
      <c r="B289" s="43"/>
      <c r="C289" s="43"/>
      <c r="D289" s="43"/>
      <c r="E289" s="50" t="s">
        <v>120</v>
      </c>
      <c r="F289" s="99">
        <v>1.67</v>
      </c>
      <c r="G289" s="99"/>
      <c r="H289" s="43"/>
      <c r="I289" s="43"/>
      <c r="J289" s="43"/>
      <c r="K289" s="43"/>
      <c r="L289" s="4"/>
      <c r="M289" s="4"/>
      <c r="N289" s="4"/>
    </row>
    <row r="290" spans="1:46" s="48" customFormat="1" x14ac:dyDescent="0.25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8" x14ac:dyDescent="0.25">
      <c r="B291" s="43" t="s">
        <v>121</v>
      </c>
      <c r="C291" s="43"/>
      <c r="D291" s="43"/>
      <c r="E291" s="50" t="s">
        <v>122</v>
      </c>
      <c r="F291" s="99">
        <f>MIN(F280,F288)/F289</f>
        <v>348.07129674959737</v>
      </c>
      <c r="G291" s="99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 x14ac:dyDescent="0.25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8" x14ac:dyDescent="0.25">
      <c r="A293" s="47"/>
      <c r="B293" s="43"/>
      <c r="C293" s="104" t="s">
        <v>124</v>
      </c>
      <c r="D293" s="104"/>
      <c r="E293" s="44" t="str">
        <f>IF(C294&lt;F294,"&lt;","&gt;")</f>
        <v>&lt;</v>
      </c>
      <c r="F293" s="104" t="s">
        <v>125</v>
      </c>
      <c r="G293" s="104"/>
      <c r="H293" s="43"/>
      <c r="I293" s="43"/>
      <c r="J293" s="43"/>
      <c r="K293" s="4"/>
      <c r="L293" s="4"/>
      <c r="M293" s="4"/>
      <c r="N293" s="4"/>
    </row>
    <row r="294" spans="1:46" s="48" customFormat="1" x14ac:dyDescent="0.25">
      <c r="A294" s="47"/>
      <c r="B294" s="43"/>
      <c r="C294" s="99">
        <f>F259</f>
        <v>329.79599999999999</v>
      </c>
      <c r="D294" s="99"/>
      <c r="E294" s="44" t="str">
        <f>IF(C294&lt;F294,"&lt;","&gt;")</f>
        <v>&lt;</v>
      </c>
      <c r="F294" s="99">
        <f>F291</f>
        <v>348.07129674959737</v>
      </c>
      <c r="G294" s="99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75" x14ac:dyDescent="0.2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 x14ac:dyDescent="0.25">
      <c r="B296" s="52" t="s">
        <v>126</v>
      </c>
    </row>
    <row r="297" spans="1:46" s="4" customFormat="1" ht="18" x14ac:dyDescent="0.35">
      <c r="B297" s="4" t="s">
        <v>127</v>
      </c>
      <c r="F297" s="95">
        <f>0.6*F261*(F276*F273*1)*1</f>
        <v>305.73</v>
      </c>
      <c r="G297" s="95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 x14ac:dyDescent="0.25">
      <c r="B298" s="4" t="s">
        <v>120</v>
      </c>
      <c r="F298" s="95">
        <v>1.5</v>
      </c>
      <c r="G298" s="95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8" x14ac:dyDescent="0.35">
      <c r="B299" s="4" t="s">
        <v>128</v>
      </c>
      <c r="F299" s="95">
        <f>F297/F298</f>
        <v>203.82000000000002</v>
      </c>
      <c r="G299" s="95"/>
      <c r="H299" s="4" t="s">
        <v>55</v>
      </c>
      <c r="I299" s="50" t="str">
        <f>IF(F299&lt;J299,"&lt;","&gt;")</f>
        <v>&gt;</v>
      </c>
      <c r="J299" s="95">
        <f>F260</f>
        <v>103.06125</v>
      </c>
      <c r="K299" s="95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 x14ac:dyDescent="0.25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 x14ac:dyDescent="0.25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7.25" x14ac:dyDescent="0.25">
      <c r="B302" s="58" t="s">
        <v>141</v>
      </c>
      <c r="F302" s="95">
        <f>F87*(F63*12)^4/(185*F262*F266)</f>
        <v>2.7980079901565165</v>
      </c>
      <c r="G302" s="95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 x14ac:dyDescent="0.25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 x14ac:dyDescent="0.25">
      <c r="B305" s="4" t="s">
        <v>143</v>
      </c>
      <c r="C305" s="43"/>
      <c r="D305" s="43"/>
      <c r="E305" s="43"/>
      <c r="F305" s="99">
        <f>F75/F63</f>
        <v>12.046125</v>
      </c>
      <c r="G305" s="99"/>
      <c r="H305" s="43" t="s">
        <v>144</v>
      </c>
      <c r="I305" s="43"/>
      <c r="J305" s="47"/>
      <c r="K305" s="47"/>
    </row>
    <row r="306" spans="1:46" s="48" customFormat="1" ht="15" customHeight="1" x14ac:dyDescent="0.25">
      <c r="B306" s="4" t="s">
        <v>145</v>
      </c>
      <c r="C306" s="43"/>
      <c r="D306" s="43"/>
      <c r="E306" s="43"/>
      <c r="F306" s="99">
        <f>F74</f>
        <v>33.284999999999997</v>
      </c>
      <c r="G306" s="99"/>
      <c r="H306" s="43" t="s">
        <v>146</v>
      </c>
      <c r="I306" s="43"/>
      <c r="J306" s="47"/>
      <c r="K306" s="47"/>
    </row>
    <row r="307" spans="1:46" s="48" customFormat="1" ht="15" customHeight="1" x14ac:dyDescent="0.25">
      <c r="B307" s="4" t="s">
        <v>147</v>
      </c>
      <c r="C307" s="4"/>
      <c r="D307" s="4"/>
      <c r="E307" s="4"/>
      <c r="F307" s="95">
        <f>F73</f>
        <v>4.9829999999999997</v>
      </c>
      <c r="G307" s="95"/>
      <c r="H307" s="4" t="s">
        <v>146</v>
      </c>
      <c r="I307" s="43"/>
      <c r="J307" s="47"/>
      <c r="K307" s="47"/>
    </row>
    <row r="308" spans="1:46" s="48" customFormat="1" ht="18" customHeight="1" x14ac:dyDescent="0.2">
      <c r="B308" s="43" t="s">
        <v>87</v>
      </c>
      <c r="C308" s="43"/>
      <c r="D308" s="43"/>
      <c r="E308" s="43"/>
      <c r="F308" s="97">
        <v>60</v>
      </c>
      <c r="G308" s="97"/>
      <c r="H308" s="43" t="s">
        <v>48</v>
      </c>
      <c r="I308" s="43"/>
      <c r="J308" s="47"/>
      <c r="K308" s="47"/>
    </row>
    <row r="309" spans="1:46" s="48" customFormat="1" ht="15" customHeight="1" x14ac:dyDescent="0.2">
      <c r="B309" s="43" t="s">
        <v>88</v>
      </c>
      <c r="C309" s="43"/>
      <c r="D309" s="43"/>
      <c r="E309" s="43"/>
      <c r="F309" s="100">
        <v>29000</v>
      </c>
      <c r="G309" s="100"/>
      <c r="H309" s="43" t="s">
        <v>48</v>
      </c>
      <c r="I309" s="43"/>
      <c r="J309" s="47"/>
      <c r="K309" s="47"/>
    </row>
    <row r="310" spans="1:46" s="48" customFormat="1" ht="15" customHeight="1" x14ac:dyDescent="0.2">
      <c r="B310" s="43" t="s">
        <v>89</v>
      </c>
      <c r="C310" s="43"/>
      <c r="D310" s="43"/>
      <c r="E310" s="43"/>
      <c r="F310" s="97">
        <v>1</v>
      </c>
      <c r="G310" s="97"/>
      <c r="H310" s="43"/>
      <c r="I310" s="43"/>
      <c r="J310" s="47"/>
      <c r="K310" s="47"/>
    </row>
    <row r="311" spans="1:46" s="48" customFormat="1" x14ac:dyDescent="0.2">
      <c r="B311" s="43" t="s">
        <v>90</v>
      </c>
      <c r="C311" s="43"/>
      <c r="D311" s="43"/>
      <c r="E311" s="43"/>
      <c r="F311" s="105" t="s">
        <v>148</v>
      </c>
      <c r="G311" s="105"/>
      <c r="H311" s="43"/>
      <c r="I311" s="43"/>
      <c r="J311" s="47"/>
      <c r="K311" s="47"/>
    </row>
    <row r="312" spans="1:46" s="48" customFormat="1" ht="17.25" x14ac:dyDescent="0.2">
      <c r="B312" s="43"/>
      <c r="C312" s="43"/>
      <c r="D312" s="43"/>
      <c r="E312" s="50" t="s">
        <v>91</v>
      </c>
      <c r="F312" s="97">
        <v>7.12</v>
      </c>
      <c r="G312" s="97"/>
      <c r="H312" s="43" t="s">
        <v>92</v>
      </c>
      <c r="I312" s="43"/>
      <c r="J312" s="47"/>
      <c r="K312" s="47"/>
    </row>
    <row r="313" spans="1:46" s="48" customFormat="1" ht="18" x14ac:dyDescent="0.2">
      <c r="A313" s="47"/>
      <c r="B313" s="47"/>
      <c r="C313" s="47"/>
      <c r="D313" s="47"/>
      <c r="E313" s="50" t="s">
        <v>93</v>
      </c>
      <c r="F313" s="103">
        <v>255.5</v>
      </c>
      <c r="G313" s="103"/>
      <c r="H313" s="43" t="s">
        <v>94</v>
      </c>
      <c r="I313" s="43"/>
      <c r="J313" s="43"/>
      <c r="K313" s="47"/>
    </row>
    <row r="314" spans="1:46" s="48" customFormat="1" ht="18" x14ac:dyDescent="0.2">
      <c r="A314" s="47"/>
      <c r="B314" s="47"/>
      <c r="C314" s="47"/>
      <c r="D314" s="47"/>
      <c r="E314" s="50" t="s">
        <v>96</v>
      </c>
      <c r="F314" s="103">
        <v>33.5</v>
      </c>
      <c r="G314" s="103"/>
      <c r="H314" s="43" t="s">
        <v>97</v>
      </c>
      <c r="I314" s="43"/>
      <c r="J314" s="43"/>
      <c r="K314" s="47"/>
    </row>
    <row r="315" spans="1:46" s="48" customFormat="1" ht="15" customHeight="1" x14ac:dyDescent="0.2">
      <c r="A315" s="47"/>
      <c r="B315" s="47"/>
      <c r="C315" s="47"/>
      <c r="D315" s="47"/>
      <c r="E315" s="50" t="s">
        <v>104</v>
      </c>
      <c r="F315" s="97">
        <v>15.25</v>
      </c>
      <c r="G315" s="97"/>
      <c r="H315" s="43" t="s">
        <v>99</v>
      </c>
      <c r="I315" s="43"/>
      <c r="J315" s="43"/>
      <c r="K315" s="47"/>
    </row>
    <row r="316" spans="1:46" s="48" customFormat="1" ht="18" x14ac:dyDescent="0.2">
      <c r="A316" s="47"/>
      <c r="B316" s="47"/>
      <c r="C316" s="47"/>
      <c r="D316" s="47"/>
      <c r="E316" s="50" t="s">
        <v>108</v>
      </c>
      <c r="F316" s="102">
        <v>0.375</v>
      </c>
      <c r="G316" s="102"/>
      <c r="H316" s="43" t="s">
        <v>99</v>
      </c>
      <c r="I316" s="43"/>
      <c r="J316" s="43"/>
      <c r="K316" s="47"/>
    </row>
    <row r="317" spans="1:46" s="48" customFormat="1" x14ac:dyDescent="0.2">
      <c r="A317" s="47"/>
      <c r="B317" s="47"/>
      <c r="C317" s="47"/>
      <c r="D317" s="47"/>
      <c r="E317" s="60" t="s">
        <v>149</v>
      </c>
      <c r="F317" s="97">
        <v>25</v>
      </c>
      <c r="G317" s="97"/>
      <c r="H317" s="43" t="s">
        <v>99</v>
      </c>
      <c r="I317" s="43" t="s">
        <v>150</v>
      </c>
      <c r="J317" s="43"/>
      <c r="K317" s="47"/>
    </row>
    <row r="318" spans="1:46" s="48" customFormat="1" ht="18" x14ac:dyDescent="0.35">
      <c r="A318" s="47"/>
      <c r="B318" s="47"/>
      <c r="C318" s="47"/>
      <c r="D318" s="47"/>
      <c r="E318" s="4" t="s">
        <v>151</v>
      </c>
      <c r="F318" s="99">
        <f>F315*F316/(F317/12)</f>
        <v>2.7449999999999997</v>
      </c>
      <c r="G318" s="99"/>
      <c r="H318" s="43" t="s">
        <v>99</v>
      </c>
      <c r="I318" s="43"/>
      <c r="J318" s="43"/>
      <c r="K318" s="47"/>
    </row>
    <row r="320" spans="1:46" s="4" customFormat="1" x14ac:dyDescent="0.25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8" x14ac:dyDescent="0.35">
      <c r="B321" s="4" t="s">
        <v>153</v>
      </c>
      <c r="F321" s="95">
        <f>F308*F314/12</f>
        <v>167.5</v>
      </c>
      <c r="G321" s="95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 x14ac:dyDescent="0.25">
      <c r="B322" s="4" t="s">
        <v>120</v>
      </c>
      <c r="F322" s="95">
        <v>1.67</v>
      </c>
      <c r="G322" s="95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8" x14ac:dyDescent="0.35">
      <c r="B323" s="4" t="s">
        <v>154</v>
      </c>
      <c r="F323" s="95">
        <f>F321/F322</f>
        <v>100.29940119760479</v>
      </c>
      <c r="G323" s="95"/>
      <c r="H323" s="4" t="s">
        <v>60</v>
      </c>
      <c r="I323" s="50" t="str">
        <f>IF(F323&lt;J323,"&lt;","&gt;")</f>
        <v>&gt;</v>
      </c>
      <c r="J323" s="95">
        <f>F305</f>
        <v>12.046125</v>
      </c>
      <c r="K323" s="95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 x14ac:dyDescent="0.25">
      <c r="B325" s="52" t="s">
        <v>155</v>
      </c>
    </row>
    <row r="326" spans="2:46" s="4" customFormat="1" ht="18" x14ac:dyDescent="0.35">
      <c r="B326" s="4" t="s">
        <v>127</v>
      </c>
      <c r="F326" s="95">
        <f>0.6*F308*(F318)*1</f>
        <v>98.82</v>
      </c>
      <c r="G326" s="95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 x14ac:dyDescent="0.25">
      <c r="B327" s="4" t="s">
        <v>120</v>
      </c>
      <c r="F327" s="95">
        <v>1.5</v>
      </c>
      <c r="G327" s="95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8" x14ac:dyDescent="0.35">
      <c r="B328" s="4" t="s">
        <v>128</v>
      </c>
      <c r="F328" s="95">
        <f>F326/F327</f>
        <v>65.88</v>
      </c>
      <c r="G328" s="95"/>
      <c r="H328" s="4" t="s">
        <v>55</v>
      </c>
      <c r="I328" s="50" t="str">
        <f>IF(F328&lt;J328,"&lt;","&gt;")</f>
        <v>&gt;</v>
      </c>
      <c r="J328" s="95">
        <f>F306</f>
        <v>33.284999999999997</v>
      </c>
      <c r="K328" s="95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 x14ac:dyDescent="0.25">
      <c r="B330" s="52" t="s">
        <v>129</v>
      </c>
    </row>
    <row r="331" spans="2:46" s="4" customFormat="1" ht="18" x14ac:dyDescent="0.35">
      <c r="B331" s="4" t="s">
        <v>130</v>
      </c>
      <c r="F331" s="95">
        <f>F308*F312</f>
        <v>427.2</v>
      </c>
      <c r="G331" s="95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 x14ac:dyDescent="0.25">
      <c r="B332" s="4" t="s">
        <v>120</v>
      </c>
      <c r="F332" s="95">
        <v>1.67</v>
      </c>
      <c r="G332" s="95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8" x14ac:dyDescent="0.35">
      <c r="B333" s="4" t="s">
        <v>131</v>
      </c>
      <c r="F333" s="95">
        <f>F331/F332</f>
        <v>255.80838323353294</v>
      </c>
      <c r="G333" s="95"/>
      <c r="H333" s="4" t="s">
        <v>55</v>
      </c>
      <c r="I333" s="50" t="str">
        <f>IF(F333&lt;J333,"&lt;","&gt;")</f>
        <v>&gt;</v>
      </c>
      <c r="J333" s="95">
        <f>F307</f>
        <v>4.9829999999999997</v>
      </c>
      <c r="K333" s="95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 x14ac:dyDescent="0.25">
      <c r="F334" s="46"/>
      <c r="G334" s="46"/>
      <c r="H334" s="50"/>
      <c r="I334" s="44"/>
      <c r="J334" s="44"/>
    </row>
    <row r="335" spans="2:46" s="4" customFormat="1" x14ac:dyDescent="0.25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 x14ac:dyDescent="0.25">
      <c r="B336" s="58" t="s">
        <v>136</v>
      </c>
      <c r="F336" s="98">
        <v>0.83099999999999996</v>
      </c>
      <c r="G336" s="98"/>
      <c r="H336" s="50" t="s">
        <v>99</v>
      </c>
      <c r="I336" s="44"/>
      <c r="J336" s="59" t="s">
        <v>73</v>
      </c>
    </row>
  </sheetData>
  <mergeCells count="237"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F4D8-CBC7-4C63-BCF4-A3712C9B3624}">
  <dimension ref="A1:AQ108"/>
  <sheetViews>
    <sheetView tabSelected="1" view="pageBreakPreview" zoomScale="120" zoomScaleNormal="100" zoomScaleSheetLayoutView="120" workbookViewId="0">
      <selection activeCell="K18" sqref="K18"/>
    </sheetView>
  </sheetViews>
  <sheetFormatPr defaultColWidth="9.140625" defaultRowHeight="15" x14ac:dyDescent="0.25"/>
  <cols>
    <col min="1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 x14ac:dyDescent="0.25">
      <c r="A2" s="11"/>
      <c r="B2" s="13"/>
      <c r="C2" s="12"/>
      <c r="D2" s="18"/>
      <c r="E2" s="17"/>
      <c r="F2" s="16"/>
      <c r="G2" s="15"/>
      <c r="H2" s="82" t="s">
        <v>0</v>
      </c>
      <c r="I2" s="82"/>
      <c r="J2" s="83" t="s">
        <v>171</v>
      </c>
      <c r="K2" s="83"/>
      <c r="L2" s="83"/>
      <c r="M2" s="83"/>
      <c r="N2" s="83"/>
      <c r="O2" s="83"/>
      <c r="P2" s="83"/>
      <c r="Q2" s="83"/>
      <c r="R2" s="83"/>
      <c r="S2" s="83"/>
      <c r="T2" s="14"/>
      <c r="U2" s="84" t="s">
        <v>3</v>
      </c>
      <c r="V2" s="84"/>
      <c r="W2" s="84"/>
      <c r="X2" s="89" t="s">
        <v>173</v>
      </c>
      <c r="Y2" s="89"/>
      <c r="Z2" s="89"/>
      <c r="AA2" s="89"/>
      <c r="AB2" s="89"/>
      <c r="AC2" s="89"/>
      <c r="AD2" s="89"/>
      <c r="AE2" s="89"/>
    </row>
    <row r="3" spans="1:43" ht="12.75" customHeight="1" x14ac:dyDescent="0.25">
      <c r="A3" s="11"/>
      <c r="B3" s="13"/>
      <c r="C3" s="12"/>
      <c r="D3" s="12"/>
      <c r="E3" s="11"/>
      <c r="F3" s="11"/>
      <c r="G3" s="11"/>
      <c r="H3" s="82" t="s">
        <v>1</v>
      </c>
      <c r="I3" s="82"/>
      <c r="J3" s="86" t="s">
        <v>172</v>
      </c>
      <c r="K3" s="86"/>
      <c r="L3" s="86"/>
      <c r="M3" s="86"/>
      <c r="N3" s="86"/>
      <c r="O3" s="86"/>
      <c r="P3" s="86"/>
      <c r="Q3" s="86"/>
      <c r="R3" s="86"/>
      <c r="S3" s="86"/>
      <c r="T3" s="14"/>
      <c r="U3" s="30"/>
      <c r="V3" s="31"/>
      <c r="W3" s="30"/>
      <c r="X3" s="87"/>
      <c r="Y3" s="87"/>
      <c r="Z3" s="87"/>
      <c r="AA3" s="87"/>
      <c r="AB3" s="88"/>
      <c r="AC3" s="87"/>
      <c r="AD3" s="87"/>
      <c r="AE3" s="87"/>
    </row>
    <row r="4" spans="1:43" ht="12.75" customHeight="1" x14ac:dyDescent="0.25">
      <c r="A4" s="11"/>
      <c r="B4" s="13"/>
      <c r="C4" s="12"/>
      <c r="D4" s="12"/>
      <c r="E4" s="11"/>
      <c r="F4" s="11"/>
      <c r="G4" s="11"/>
      <c r="H4" s="82" t="s">
        <v>2</v>
      </c>
      <c r="I4" s="82"/>
      <c r="J4" s="123" t="s">
        <v>180</v>
      </c>
      <c r="K4" s="123"/>
      <c r="L4" s="123"/>
      <c r="M4" s="123"/>
      <c r="N4" s="123"/>
      <c r="O4" s="123"/>
      <c r="P4" s="123"/>
      <c r="Q4" s="123"/>
      <c r="R4" s="123"/>
      <c r="S4" s="123"/>
      <c r="T4" s="32"/>
      <c r="U4" s="32" t="s">
        <v>4</v>
      </c>
      <c r="V4" s="33"/>
      <c r="W4" s="32"/>
      <c r="X4" s="118" t="s">
        <v>179</v>
      </c>
      <c r="Y4" s="118"/>
      <c r="Z4" s="118"/>
      <c r="AA4" s="120" t="s">
        <v>6</v>
      </c>
      <c r="AB4" s="121"/>
      <c r="AC4" s="117">
        <v>45202</v>
      </c>
      <c r="AD4" s="118"/>
      <c r="AE4" s="118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86" t="s">
        <v>181</v>
      </c>
      <c r="K5" s="86"/>
      <c r="L5" s="86"/>
      <c r="M5" s="86"/>
      <c r="N5" s="86"/>
      <c r="O5" s="86"/>
      <c r="P5" s="86"/>
      <c r="Q5" s="86"/>
      <c r="R5" s="86"/>
      <c r="S5" s="86"/>
      <c r="T5" s="32"/>
      <c r="U5" s="32" t="s">
        <v>5</v>
      </c>
      <c r="V5" s="32"/>
      <c r="W5" s="32"/>
      <c r="X5" s="119" t="s">
        <v>258</v>
      </c>
      <c r="Y5" s="119"/>
      <c r="Z5" s="119"/>
      <c r="AA5" s="120" t="s">
        <v>6</v>
      </c>
      <c r="AB5" s="121"/>
      <c r="AC5" s="122">
        <v>45203</v>
      </c>
      <c r="AD5" s="119"/>
      <c r="AE5" s="119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 x14ac:dyDescent="0.25">
      <c r="C7" s="3"/>
      <c r="M7" s="1"/>
      <c r="N7" s="1"/>
      <c r="O7" s="1"/>
    </row>
    <row r="8" spans="1:43" x14ac:dyDescent="0.25">
      <c r="B8" s="61" t="s">
        <v>182</v>
      </c>
      <c r="X8" s="78" t="s">
        <v>233</v>
      </c>
      <c r="Y8" s="114">
        <v>12.75</v>
      </c>
      <c r="Z8" s="114"/>
      <c r="AA8" s="4" t="s">
        <v>177</v>
      </c>
    </row>
    <row r="9" spans="1:43" x14ac:dyDescent="0.25">
      <c r="B9" s="61"/>
    </row>
    <row r="10" spans="1:43" x14ac:dyDescent="0.25">
      <c r="B10" s="76" t="s">
        <v>194</v>
      </c>
    </row>
    <row r="11" spans="1:43" x14ac:dyDescent="0.25">
      <c r="B11" s="4" t="s">
        <v>186</v>
      </c>
      <c r="F11" s="114">
        <v>15</v>
      </c>
      <c r="G11" s="114"/>
      <c r="H11" s="4" t="s">
        <v>185</v>
      </c>
    </row>
    <row r="12" spans="1:43" x14ac:dyDescent="0.25">
      <c r="B12" s="4" t="s">
        <v>188</v>
      </c>
      <c r="F12" s="114">
        <v>14.124000000000001</v>
      </c>
      <c r="G12" s="114"/>
      <c r="H12" s="4" t="s">
        <v>185</v>
      </c>
    </row>
    <row r="13" spans="1:43" x14ac:dyDescent="0.25">
      <c r="B13" s="4" t="s">
        <v>187</v>
      </c>
      <c r="F13" s="114">
        <v>15.3</v>
      </c>
      <c r="G13" s="114"/>
      <c r="H13" s="4" t="s">
        <v>185</v>
      </c>
    </row>
    <row r="14" spans="1:43" x14ac:dyDescent="0.25">
      <c r="B14" s="4" t="s">
        <v>191</v>
      </c>
      <c r="F14" s="114">
        <v>3.5</v>
      </c>
      <c r="G14" s="114"/>
      <c r="H14" s="4" t="s">
        <v>200</v>
      </c>
    </row>
    <row r="15" spans="1:43" x14ac:dyDescent="0.25">
      <c r="B15" s="4" t="s">
        <v>202</v>
      </c>
      <c r="F15" s="114">
        <v>24</v>
      </c>
      <c r="G15" s="114"/>
      <c r="H15" s="4" t="s">
        <v>176</v>
      </c>
    </row>
    <row r="16" spans="1:43" x14ac:dyDescent="0.25">
      <c r="B16" s="4" t="s">
        <v>196</v>
      </c>
      <c r="F16" s="114">
        <v>2.9899999999999999E-2</v>
      </c>
      <c r="G16" s="114"/>
      <c r="H16" s="4" t="s">
        <v>197</v>
      </c>
    </row>
    <row r="17" spans="2:29" x14ac:dyDescent="0.25">
      <c r="B17" s="61"/>
    </row>
    <row r="18" spans="2:29" x14ac:dyDescent="0.25">
      <c r="B18" s="76" t="s">
        <v>198</v>
      </c>
    </row>
    <row r="19" spans="2:29" x14ac:dyDescent="0.25">
      <c r="B19" s="4" t="s">
        <v>199</v>
      </c>
      <c r="G19" s="111">
        <f>F13+2*F14+2*F16</f>
        <v>22.3598</v>
      </c>
      <c r="H19" s="111"/>
      <c r="I19" s="4" t="s">
        <v>176</v>
      </c>
    </row>
    <row r="20" spans="2:29" x14ac:dyDescent="0.25">
      <c r="B20" s="61"/>
      <c r="F20" s="63" t="str">
        <f>IF(G19&lt;G20,"&lt;","&gt;")</f>
        <v>&lt;</v>
      </c>
      <c r="G20" s="111">
        <f>F15</f>
        <v>24</v>
      </c>
      <c r="H20" s="111"/>
      <c r="I20" s="4" t="s">
        <v>176</v>
      </c>
      <c r="K20" s="64" t="str">
        <f>IF(G19&lt;=G20,"OK","NG")</f>
        <v>OK</v>
      </c>
    </row>
    <row r="21" spans="2:29" x14ac:dyDescent="0.25">
      <c r="B21" s="61"/>
    </row>
    <row r="22" spans="2:29" x14ac:dyDescent="0.25">
      <c r="B22" s="76" t="s">
        <v>195</v>
      </c>
    </row>
    <row r="23" spans="2:29" x14ac:dyDescent="0.25">
      <c r="B23" s="62" t="s">
        <v>183</v>
      </c>
    </row>
    <row r="24" spans="2:29" x14ac:dyDescent="0.25">
      <c r="B24" s="2" t="s">
        <v>189</v>
      </c>
      <c r="C24" s="2"/>
      <c r="D24" s="2"/>
      <c r="E24" s="2"/>
      <c r="F24" s="116">
        <v>18.899999999999999</v>
      </c>
      <c r="G24" s="116"/>
      <c r="H24" s="2" t="s">
        <v>190</v>
      </c>
    </row>
    <row r="25" spans="2:29" ht="17.25" x14ac:dyDescent="0.25">
      <c r="B25" s="4" t="s">
        <v>203</v>
      </c>
      <c r="F25" s="94">
        <v>3</v>
      </c>
      <c r="G25" s="94"/>
      <c r="H25" s="4" t="s">
        <v>193</v>
      </c>
    </row>
    <row r="26" spans="2:29" x14ac:dyDescent="0.25">
      <c r="B26" s="4" t="s">
        <v>191</v>
      </c>
      <c r="F26" s="111">
        <f>(F15-2*F16-F13)/2</f>
        <v>4.3201000000000001</v>
      </c>
      <c r="G26" s="111"/>
      <c r="H26" s="4" t="s">
        <v>201</v>
      </c>
      <c r="R26" s="4" t="s">
        <v>175</v>
      </c>
      <c r="V26" s="94">
        <v>1.5</v>
      </c>
      <c r="W26" s="94"/>
      <c r="X26" s="4" t="s">
        <v>174</v>
      </c>
    </row>
    <row r="27" spans="2:29" x14ac:dyDescent="0.25">
      <c r="B27" s="4" t="s">
        <v>205</v>
      </c>
      <c r="F27" s="111">
        <f>F15-2*F16</f>
        <v>23.940200000000001</v>
      </c>
      <c r="G27" s="111"/>
      <c r="H27" s="4" t="s">
        <v>176</v>
      </c>
    </row>
    <row r="28" spans="2:29" ht="15.75" thickBot="1" x14ac:dyDescent="0.3">
      <c r="B28" s="4" t="s">
        <v>206</v>
      </c>
      <c r="F28" s="111">
        <f>F13</f>
        <v>15.3</v>
      </c>
      <c r="G28" s="111"/>
      <c r="H28" s="4" t="s">
        <v>176</v>
      </c>
    </row>
    <row r="29" spans="2:29" x14ac:dyDescent="0.25">
      <c r="B29" s="2" t="s">
        <v>192</v>
      </c>
      <c r="C29" s="2"/>
      <c r="D29" s="2"/>
      <c r="E29" s="2"/>
      <c r="F29" s="108">
        <f>(PI()*((F27/12)^2)/4-PI()*((F28/12)^2)/4)*F25</f>
        <v>5.5475809952969524</v>
      </c>
      <c r="G29" s="108"/>
      <c r="H29" s="2" t="s">
        <v>204</v>
      </c>
      <c r="N29" s="65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7"/>
    </row>
    <row r="30" spans="2:29" x14ac:dyDescent="0.25">
      <c r="B30" s="4" t="s">
        <v>202</v>
      </c>
      <c r="F30" s="111">
        <f>F15</f>
        <v>24</v>
      </c>
      <c r="G30" s="111"/>
      <c r="H30" s="4" t="s">
        <v>176</v>
      </c>
      <c r="N30" s="68"/>
      <c r="O30" s="70"/>
      <c r="P30" s="70"/>
      <c r="Q30" s="70"/>
      <c r="R30" s="70"/>
      <c r="S30" s="70"/>
      <c r="T30" s="69"/>
      <c r="U30" s="69"/>
      <c r="V30" s="75" t="s">
        <v>210</v>
      </c>
      <c r="W30" s="106">
        <f>(F24+F29+F32+F35)*V26</f>
        <v>150.0039665199464</v>
      </c>
      <c r="X30" s="106"/>
      <c r="Y30" s="69" t="s">
        <v>209</v>
      </c>
      <c r="Z30" s="70"/>
      <c r="AA30" s="70"/>
      <c r="AB30" s="70"/>
      <c r="AC30" s="71"/>
    </row>
    <row r="31" spans="2:29" x14ac:dyDescent="0.25">
      <c r="B31" s="4" t="s">
        <v>208</v>
      </c>
      <c r="F31" s="111">
        <f>F15-2*F16</f>
        <v>23.940200000000001</v>
      </c>
      <c r="G31" s="111"/>
      <c r="H31" s="4" t="s">
        <v>176</v>
      </c>
      <c r="N31" s="68"/>
      <c r="O31" s="70"/>
      <c r="P31" s="70"/>
      <c r="Q31" s="70"/>
      <c r="R31" s="70"/>
      <c r="S31" s="70"/>
      <c r="T31" s="70"/>
      <c r="U31" s="70"/>
      <c r="V31" s="77" t="s">
        <v>10</v>
      </c>
      <c r="W31" s="106">
        <f>W30*Y8</f>
        <v>1912.5505731293167</v>
      </c>
      <c r="X31" s="106"/>
      <c r="Y31" s="69" t="s">
        <v>231</v>
      </c>
      <c r="Z31" s="70"/>
      <c r="AA31" s="70"/>
      <c r="AB31" s="70"/>
      <c r="AC31" s="71"/>
    </row>
    <row r="32" spans="2:29" ht="15.75" thickBot="1" x14ac:dyDescent="0.3">
      <c r="B32" s="2" t="s">
        <v>207</v>
      </c>
      <c r="F32" s="108">
        <f>(PI()*((F30/12)^2)/4-PI()*((F31/12)^2)/4)*490</f>
        <v>7.6616885677376434</v>
      </c>
      <c r="G32" s="108"/>
      <c r="H32" s="2" t="s">
        <v>204</v>
      </c>
      <c r="N32" s="72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4"/>
    </row>
    <row r="33" spans="2:28" ht="15.75" thickBot="1" x14ac:dyDescent="0.3">
      <c r="B33" s="4" t="s">
        <v>211</v>
      </c>
      <c r="F33" s="111">
        <f>F12</f>
        <v>14.124000000000001</v>
      </c>
      <c r="G33" s="111"/>
      <c r="H33" s="4" t="s">
        <v>176</v>
      </c>
    </row>
    <row r="34" spans="2:28" ht="17.25" x14ac:dyDescent="0.25">
      <c r="B34" s="4" t="s">
        <v>212</v>
      </c>
      <c r="F34" s="94">
        <v>62.4</v>
      </c>
      <c r="G34" s="94"/>
      <c r="H34" s="4" t="s">
        <v>213</v>
      </c>
      <c r="P34" s="65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7"/>
    </row>
    <row r="35" spans="2:28" x14ac:dyDescent="0.25">
      <c r="B35" s="2" t="s">
        <v>214</v>
      </c>
      <c r="F35" s="108">
        <f>(PI()*((F33/12)^2)/4)*F34</f>
        <v>67.893374783596343</v>
      </c>
      <c r="G35" s="108"/>
      <c r="H35" s="2" t="s">
        <v>204</v>
      </c>
      <c r="P35" s="68"/>
      <c r="Q35" s="70"/>
      <c r="R35" s="70"/>
      <c r="S35" s="70"/>
      <c r="T35" s="70"/>
      <c r="U35" s="75" t="s">
        <v>230</v>
      </c>
      <c r="V35" s="106">
        <f>W31+V26*SUM(F36:G41)</f>
        <v>2458.571093129317</v>
      </c>
      <c r="W35" s="106"/>
      <c r="X35" s="69" t="s">
        <v>231</v>
      </c>
      <c r="Y35" s="70"/>
      <c r="Z35" s="70"/>
      <c r="AA35" s="70"/>
      <c r="AB35" s="71"/>
    </row>
    <row r="36" spans="2:28" x14ac:dyDescent="0.25">
      <c r="B36" s="2" t="s">
        <v>225</v>
      </c>
      <c r="F36" s="108">
        <f>F51</f>
        <v>219.74</v>
      </c>
      <c r="G36" s="108"/>
      <c r="H36" s="2" t="s">
        <v>223</v>
      </c>
      <c r="P36" s="68"/>
      <c r="Q36" s="70"/>
      <c r="R36" s="70"/>
      <c r="S36" s="70"/>
      <c r="T36" s="70"/>
      <c r="U36" s="77" t="s">
        <v>10</v>
      </c>
      <c r="V36" s="106">
        <f>V35/2</f>
        <v>1229.2855465646585</v>
      </c>
      <c r="W36" s="106"/>
      <c r="X36" s="69" t="s">
        <v>232</v>
      </c>
      <c r="Y36" s="70"/>
      <c r="Z36" s="70"/>
      <c r="AA36" s="70"/>
      <c r="AB36" s="71"/>
    </row>
    <row r="37" spans="2:28" ht="15.75" thickBot="1" x14ac:dyDescent="0.3">
      <c r="B37" s="2" t="s">
        <v>229</v>
      </c>
      <c r="F37" s="108">
        <f>F60*2</f>
        <v>11.4</v>
      </c>
      <c r="G37" s="108"/>
      <c r="H37" s="2" t="s">
        <v>223</v>
      </c>
      <c r="P37" s="72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4"/>
    </row>
    <row r="38" spans="2:28" x14ac:dyDescent="0.25">
      <c r="B38" s="2" t="s">
        <v>226</v>
      </c>
      <c r="F38" s="108">
        <f>F75*2</f>
        <v>32.63568000000015</v>
      </c>
      <c r="G38" s="108"/>
      <c r="H38" s="2" t="s">
        <v>223</v>
      </c>
    </row>
    <row r="39" spans="2:28" x14ac:dyDescent="0.25">
      <c r="B39" s="2" t="s">
        <v>227</v>
      </c>
      <c r="F39" s="108">
        <f>F82*2</f>
        <v>7.7380000000000004</v>
      </c>
      <c r="G39" s="108"/>
      <c r="H39" s="2" t="s">
        <v>223</v>
      </c>
    </row>
    <row r="40" spans="2:28" x14ac:dyDescent="0.25">
      <c r="B40" s="2" t="s">
        <v>252</v>
      </c>
      <c r="F40" s="108">
        <f>F91*2</f>
        <v>34.5</v>
      </c>
      <c r="G40" s="108"/>
      <c r="H40" s="2" t="s">
        <v>223</v>
      </c>
    </row>
    <row r="41" spans="2:28" x14ac:dyDescent="0.25">
      <c r="B41" s="2" t="s">
        <v>228</v>
      </c>
      <c r="F41" s="108">
        <f>F100*2</f>
        <v>58</v>
      </c>
      <c r="G41" s="108"/>
      <c r="H41" s="2" t="s">
        <v>223</v>
      </c>
    </row>
    <row r="42" spans="2:28" x14ac:dyDescent="0.25">
      <c r="F42" s="46"/>
      <c r="G42" s="46"/>
    </row>
    <row r="43" spans="2:28" x14ac:dyDescent="0.25">
      <c r="B43" s="76" t="s">
        <v>215</v>
      </c>
      <c r="F43" s="46"/>
      <c r="G43" s="46"/>
    </row>
    <row r="44" spans="2:28" x14ac:dyDescent="0.25">
      <c r="B44" s="76" t="s">
        <v>236</v>
      </c>
      <c r="F44" s="76" t="s">
        <v>238</v>
      </c>
      <c r="G44" s="46"/>
    </row>
    <row r="45" spans="2:28" x14ac:dyDescent="0.25">
      <c r="B45" s="4" t="s">
        <v>216</v>
      </c>
      <c r="F45" s="111">
        <f>F15</f>
        <v>24</v>
      </c>
      <c r="G45" s="111"/>
      <c r="H45" s="4" t="s">
        <v>217</v>
      </c>
    </row>
    <row r="46" spans="2:28" x14ac:dyDescent="0.25">
      <c r="B46" s="4" t="s">
        <v>218</v>
      </c>
      <c r="F46" s="114">
        <f>13+13/16</f>
        <v>13.8125</v>
      </c>
      <c r="G46" s="114"/>
      <c r="H46" s="4" t="s">
        <v>176</v>
      </c>
    </row>
    <row r="47" spans="2:28" x14ac:dyDescent="0.25">
      <c r="B47" s="4" t="s">
        <v>219</v>
      </c>
      <c r="F47" s="114">
        <f>28+5/8</f>
        <v>28.625</v>
      </c>
      <c r="G47" s="114"/>
      <c r="H47" s="4" t="s">
        <v>176</v>
      </c>
    </row>
    <row r="48" spans="2:28" x14ac:dyDescent="0.25">
      <c r="B48" s="4" t="s">
        <v>178</v>
      </c>
      <c r="F48" s="114">
        <v>1.5</v>
      </c>
      <c r="G48" s="114"/>
      <c r="H48" s="4" t="s">
        <v>176</v>
      </c>
    </row>
    <row r="49" spans="2:14" x14ac:dyDescent="0.25">
      <c r="B49" s="4" t="s">
        <v>221</v>
      </c>
      <c r="F49" s="114">
        <v>1.5</v>
      </c>
      <c r="G49" s="114"/>
      <c r="H49" s="4" t="s">
        <v>176</v>
      </c>
    </row>
    <row r="50" spans="2:14" x14ac:dyDescent="0.25">
      <c r="B50" s="4" t="s">
        <v>220</v>
      </c>
      <c r="F50" s="114">
        <v>42</v>
      </c>
      <c r="G50" s="114"/>
      <c r="H50" s="4" t="s">
        <v>176</v>
      </c>
    </row>
    <row r="51" spans="2:14" x14ac:dyDescent="0.25">
      <c r="B51" s="4" t="s">
        <v>222</v>
      </c>
      <c r="F51" s="114">
        <v>219.74</v>
      </c>
      <c r="G51" s="114"/>
      <c r="H51" s="4" t="s">
        <v>223</v>
      </c>
    </row>
    <row r="52" spans="2:14" x14ac:dyDescent="0.25">
      <c r="B52" s="4" t="s">
        <v>224</v>
      </c>
      <c r="F52" s="110">
        <v>6160</v>
      </c>
      <c r="G52" s="110"/>
      <c r="H52" s="4" t="s">
        <v>223</v>
      </c>
    </row>
    <row r="53" spans="2:14" ht="15.75" thickBot="1" x14ac:dyDescent="0.3">
      <c r="F53" s="46"/>
      <c r="G53" s="46"/>
    </row>
    <row r="54" spans="2:14" x14ac:dyDescent="0.25">
      <c r="B54" s="65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7"/>
    </row>
    <row r="55" spans="2:14" x14ac:dyDescent="0.25">
      <c r="B55" s="68"/>
      <c r="C55" s="69"/>
      <c r="D55" s="69"/>
      <c r="E55" s="75" t="s">
        <v>224</v>
      </c>
      <c r="F55" s="113">
        <f>F52</f>
        <v>6160</v>
      </c>
      <c r="G55" s="113"/>
      <c r="H55" s="69" t="s">
        <v>223</v>
      </c>
      <c r="I55" s="79" t="str">
        <f>IF(F55&lt;J55,"&lt;","&gt;")</f>
        <v>&gt;</v>
      </c>
      <c r="J55" s="106">
        <f>V35</f>
        <v>2458.571093129317</v>
      </c>
      <c r="K55" s="107"/>
      <c r="L55" s="69" t="s">
        <v>223</v>
      </c>
      <c r="M55" s="80" t="str">
        <f>IF(F55&gt;=J55,"OK","NG")</f>
        <v>OK</v>
      </c>
      <c r="N55" s="71"/>
    </row>
    <row r="56" spans="2:14" ht="15.75" thickBot="1" x14ac:dyDescent="0.3">
      <c r="B56" s="72"/>
      <c r="C56" s="73"/>
      <c r="D56" s="73"/>
      <c r="E56" s="73"/>
      <c r="F56" s="81"/>
      <c r="G56" s="81"/>
      <c r="H56" s="73"/>
      <c r="I56" s="73"/>
      <c r="J56" s="73"/>
      <c r="K56" s="73"/>
      <c r="L56" s="73"/>
      <c r="M56" s="73"/>
      <c r="N56" s="74"/>
    </row>
    <row r="57" spans="2:14" x14ac:dyDescent="0.25">
      <c r="F57" s="46"/>
      <c r="G57" s="46"/>
    </row>
    <row r="58" spans="2:14" x14ac:dyDescent="0.25">
      <c r="B58" s="76" t="s">
        <v>234</v>
      </c>
      <c r="F58" s="46"/>
      <c r="G58" s="46"/>
    </row>
    <row r="59" spans="2:14" x14ac:dyDescent="0.25">
      <c r="B59" s="76" t="s">
        <v>236</v>
      </c>
      <c r="F59" s="76" t="s">
        <v>237</v>
      </c>
      <c r="G59" s="46"/>
    </row>
    <row r="60" spans="2:14" x14ac:dyDescent="0.25">
      <c r="B60" s="4" t="s">
        <v>222</v>
      </c>
      <c r="F60" s="109">
        <v>5.7</v>
      </c>
      <c r="G60" s="109"/>
      <c r="H60" s="4" t="s">
        <v>235</v>
      </c>
    </row>
    <row r="61" spans="2:14" x14ac:dyDescent="0.25">
      <c r="B61" s="4" t="s">
        <v>224</v>
      </c>
      <c r="F61" s="110">
        <v>13800</v>
      </c>
      <c r="G61" s="110"/>
      <c r="H61" s="4" t="s">
        <v>235</v>
      </c>
    </row>
    <row r="62" spans="2:14" ht="15.75" thickBot="1" x14ac:dyDescent="0.3">
      <c r="F62" s="46"/>
      <c r="G62" s="46"/>
    </row>
    <row r="63" spans="2:14" x14ac:dyDescent="0.25">
      <c r="B63" s="65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7"/>
    </row>
    <row r="64" spans="2:14" x14ac:dyDescent="0.25">
      <c r="B64" s="68"/>
      <c r="C64" s="69"/>
      <c r="D64" s="69"/>
      <c r="E64" s="75" t="s">
        <v>224</v>
      </c>
      <c r="F64" s="113">
        <f>F61</f>
        <v>13800</v>
      </c>
      <c r="G64" s="113"/>
      <c r="H64" s="69" t="s">
        <v>223</v>
      </c>
      <c r="I64" s="79" t="str">
        <f>IF(F64&lt;J64,"&lt;","&gt;")</f>
        <v>&gt;</v>
      </c>
      <c r="J64" s="106">
        <f>V36</f>
        <v>1229.2855465646585</v>
      </c>
      <c r="K64" s="107"/>
      <c r="L64" s="69" t="s">
        <v>223</v>
      </c>
      <c r="M64" s="80" t="str">
        <f>IF(F64&gt;=J64,"OK","NG")</f>
        <v>OK</v>
      </c>
      <c r="N64" s="71"/>
    </row>
    <row r="65" spans="2:28" ht="15.75" thickBot="1" x14ac:dyDescent="0.3">
      <c r="B65" s="72"/>
      <c r="C65" s="73"/>
      <c r="D65" s="73"/>
      <c r="E65" s="73"/>
      <c r="F65" s="81"/>
      <c r="G65" s="81"/>
      <c r="H65" s="73"/>
      <c r="I65" s="73"/>
      <c r="J65" s="73"/>
      <c r="K65" s="73"/>
      <c r="L65" s="73"/>
      <c r="M65" s="73"/>
      <c r="N65" s="74"/>
    </row>
    <row r="66" spans="2:28" x14ac:dyDescent="0.25">
      <c r="F66" s="46"/>
      <c r="G66" s="46"/>
    </row>
    <row r="67" spans="2:28" x14ac:dyDescent="0.25">
      <c r="B67" s="76" t="s">
        <v>239</v>
      </c>
      <c r="F67" s="46"/>
      <c r="G67" s="46"/>
    </row>
    <row r="68" spans="2:28" x14ac:dyDescent="0.25">
      <c r="B68" s="76" t="s">
        <v>236</v>
      </c>
      <c r="F68" s="76" t="s">
        <v>240</v>
      </c>
      <c r="G68" s="46"/>
    </row>
    <row r="69" spans="2:28" x14ac:dyDescent="0.25">
      <c r="B69" s="4" t="s">
        <v>222</v>
      </c>
      <c r="F69" s="109">
        <v>5.5439999999999996</v>
      </c>
      <c r="G69" s="109"/>
      <c r="H69" s="4" t="s">
        <v>241</v>
      </c>
    </row>
    <row r="70" spans="2:28" x14ac:dyDescent="0.25">
      <c r="B70" s="4" t="s">
        <v>243</v>
      </c>
      <c r="F70" s="115">
        <v>889.83</v>
      </c>
      <c r="G70" s="115"/>
    </row>
    <row r="71" spans="2:28" x14ac:dyDescent="0.25">
      <c r="B71" s="4" t="s">
        <v>244</v>
      </c>
      <c r="F71" s="115">
        <v>892.94</v>
      </c>
      <c r="G71" s="115"/>
    </row>
    <row r="72" spans="2:28" x14ac:dyDescent="0.25">
      <c r="B72" s="4" t="s">
        <v>245</v>
      </c>
      <c r="F72" s="115">
        <v>6</v>
      </c>
      <c r="G72" s="115"/>
      <c r="H72" s="4" t="s">
        <v>246</v>
      </c>
    </row>
    <row r="73" spans="2:28" x14ac:dyDescent="0.25">
      <c r="B73" s="4" t="s">
        <v>259</v>
      </c>
      <c r="F73" s="115">
        <v>4</v>
      </c>
      <c r="G73" s="115"/>
      <c r="H73" s="4" t="s">
        <v>246</v>
      </c>
    </row>
    <row r="74" spans="2:28" x14ac:dyDescent="0.25">
      <c r="B74" s="4" t="s">
        <v>247</v>
      </c>
      <c r="F74" s="111">
        <f>F71-F70+F72/12+F73/12-0.5*F15/12</f>
        <v>2.9433333333333471</v>
      </c>
      <c r="G74" s="111"/>
      <c r="H74" s="4" t="s">
        <v>177</v>
      </c>
    </row>
    <row r="75" spans="2:28" ht="15.75" thickBot="1" x14ac:dyDescent="0.3">
      <c r="B75" s="4" t="s">
        <v>248</v>
      </c>
      <c r="F75" s="111">
        <f>F69*F74</f>
        <v>16.317840000000075</v>
      </c>
      <c r="G75" s="111"/>
      <c r="H75" s="4" t="s">
        <v>235</v>
      </c>
    </row>
    <row r="76" spans="2:28" x14ac:dyDescent="0.25">
      <c r="B76" s="4" t="s">
        <v>242</v>
      </c>
      <c r="F76" s="109">
        <v>60</v>
      </c>
      <c r="G76" s="109"/>
      <c r="H76" s="4" t="s">
        <v>48</v>
      </c>
      <c r="P76" s="65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7"/>
    </row>
    <row r="77" spans="2:28" ht="17.25" x14ac:dyDescent="0.25">
      <c r="B77" s="4" t="s">
        <v>249</v>
      </c>
      <c r="F77" s="111">
        <f>PI()*(F49^2)/4</f>
        <v>1.7671458676442586</v>
      </c>
      <c r="G77" s="111"/>
      <c r="H77" s="4" t="s">
        <v>250</v>
      </c>
      <c r="P77" s="68"/>
      <c r="Q77" s="69"/>
      <c r="R77" s="69"/>
      <c r="S77" s="75" t="s">
        <v>224</v>
      </c>
      <c r="T77" s="113">
        <f>F78</f>
        <v>106028.75205865552</v>
      </c>
      <c r="U77" s="113"/>
      <c r="V77" s="69" t="s">
        <v>223</v>
      </c>
      <c r="W77" s="79" t="str">
        <f>IF(T77&lt;X77,"&lt;","&gt;")</f>
        <v>&gt;</v>
      </c>
      <c r="X77" s="106">
        <f>V36</f>
        <v>1229.2855465646585</v>
      </c>
      <c r="Y77" s="107"/>
      <c r="Z77" s="69" t="s">
        <v>223</v>
      </c>
      <c r="AA77" s="80" t="str">
        <f>IF(T77&gt;=X77,"OK","NG")</f>
        <v>OK</v>
      </c>
      <c r="AB77" s="71"/>
    </row>
    <row r="78" spans="2:28" ht="15.75" thickBot="1" x14ac:dyDescent="0.3">
      <c r="B78" s="4" t="s">
        <v>224</v>
      </c>
      <c r="F78" s="112">
        <f>F77*F76*1000</f>
        <v>106028.75205865552</v>
      </c>
      <c r="G78" s="112"/>
      <c r="H78" s="4" t="s">
        <v>235</v>
      </c>
      <c r="P78" s="72"/>
      <c r="Q78" s="73"/>
      <c r="R78" s="73"/>
      <c r="S78" s="73"/>
      <c r="T78" s="81"/>
      <c r="U78" s="81"/>
      <c r="V78" s="73"/>
      <c r="W78" s="73"/>
      <c r="X78" s="73"/>
      <c r="Y78" s="73"/>
      <c r="Z78" s="73"/>
      <c r="AA78" s="73"/>
      <c r="AB78" s="74"/>
    </row>
    <row r="79" spans="2:28" x14ac:dyDescent="0.25">
      <c r="F79" s="46"/>
      <c r="G79" s="46"/>
    </row>
    <row r="80" spans="2:28" x14ac:dyDescent="0.25">
      <c r="B80" s="76" t="s">
        <v>251</v>
      </c>
      <c r="F80" s="46"/>
      <c r="G80" s="46"/>
    </row>
    <row r="81" spans="2:14" x14ac:dyDescent="0.25">
      <c r="B81" s="76" t="s">
        <v>236</v>
      </c>
      <c r="F81" s="76" t="s">
        <v>256</v>
      </c>
      <c r="G81" s="46"/>
    </row>
    <row r="82" spans="2:14" x14ac:dyDescent="0.25">
      <c r="B82" s="4" t="s">
        <v>222</v>
      </c>
      <c r="F82" s="109">
        <v>3.8690000000000002</v>
      </c>
      <c r="G82" s="109"/>
      <c r="H82" s="4" t="s">
        <v>235</v>
      </c>
    </row>
    <row r="83" spans="2:14" x14ac:dyDescent="0.25">
      <c r="B83" s="4" t="s">
        <v>224</v>
      </c>
      <c r="F83" s="110">
        <v>13800</v>
      </c>
      <c r="G83" s="110"/>
      <c r="H83" s="4" t="s">
        <v>235</v>
      </c>
    </row>
    <row r="84" spans="2:14" ht="15.75" thickBot="1" x14ac:dyDescent="0.3">
      <c r="F84" s="46"/>
      <c r="G84" s="46"/>
    </row>
    <row r="85" spans="2:14" x14ac:dyDescent="0.25">
      <c r="B85" s="65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7"/>
    </row>
    <row r="86" spans="2:14" x14ac:dyDescent="0.25">
      <c r="B86" s="68"/>
      <c r="C86" s="69"/>
      <c r="D86" s="69"/>
      <c r="E86" s="75" t="s">
        <v>224</v>
      </c>
      <c r="F86" s="113">
        <f>F83</f>
        <v>13800</v>
      </c>
      <c r="G86" s="113"/>
      <c r="H86" s="69" t="s">
        <v>223</v>
      </c>
      <c r="I86" s="79" t="str">
        <f>IF(F86&lt;J86,"&lt;","&gt;")</f>
        <v>&gt;</v>
      </c>
      <c r="J86" s="106">
        <f>V36</f>
        <v>1229.2855465646585</v>
      </c>
      <c r="K86" s="107"/>
      <c r="L86" s="69" t="s">
        <v>223</v>
      </c>
      <c r="M86" s="80" t="str">
        <f>IF(F86&gt;=J86,"OK","NG")</f>
        <v>OK</v>
      </c>
      <c r="N86" s="71"/>
    </row>
    <row r="87" spans="2:14" ht="15.75" thickBot="1" x14ac:dyDescent="0.3">
      <c r="B87" s="72"/>
      <c r="C87" s="73"/>
      <c r="D87" s="73"/>
      <c r="E87" s="73"/>
      <c r="F87" s="81"/>
      <c r="G87" s="81"/>
      <c r="H87" s="73"/>
      <c r="I87" s="73"/>
      <c r="J87" s="73"/>
      <c r="K87" s="73"/>
      <c r="L87" s="73"/>
      <c r="M87" s="73"/>
      <c r="N87" s="74"/>
    </row>
    <row r="88" spans="2:14" x14ac:dyDescent="0.25">
      <c r="F88" s="46"/>
      <c r="G88" s="46"/>
    </row>
    <row r="89" spans="2:14" x14ac:dyDescent="0.25">
      <c r="B89" s="76" t="s">
        <v>253</v>
      </c>
      <c r="F89" s="46"/>
      <c r="G89" s="46"/>
    </row>
    <row r="90" spans="2:14" x14ac:dyDescent="0.25">
      <c r="B90" s="76" t="s">
        <v>236</v>
      </c>
      <c r="F90" s="76" t="s">
        <v>254</v>
      </c>
      <c r="G90" s="46"/>
    </row>
    <row r="91" spans="2:14" x14ac:dyDescent="0.25">
      <c r="B91" s="4" t="s">
        <v>222</v>
      </c>
      <c r="F91" s="109">
        <v>17.25</v>
      </c>
      <c r="G91" s="109"/>
      <c r="H91" s="4" t="s">
        <v>235</v>
      </c>
    </row>
    <row r="92" spans="2:14" x14ac:dyDescent="0.25">
      <c r="B92" s="4" t="s">
        <v>224</v>
      </c>
      <c r="F92" s="110">
        <f>17*2000</f>
        <v>34000</v>
      </c>
      <c r="G92" s="110"/>
      <c r="H92" s="4" t="s">
        <v>235</v>
      </c>
    </row>
    <row r="93" spans="2:14" ht="15.75" thickBot="1" x14ac:dyDescent="0.3">
      <c r="F93" s="46"/>
      <c r="G93" s="46"/>
    </row>
    <row r="94" spans="2:14" x14ac:dyDescent="0.25">
      <c r="B94" s="65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7"/>
    </row>
    <row r="95" spans="2:14" x14ac:dyDescent="0.25">
      <c r="B95" s="68"/>
      <c r="C95" s="69"/>
      <c r="D95" s="69"/>
      <c r="E95" s="75" t="s">
        <v>224</v>
      </c>
      <c r="F95" s="113">
        <f>F92</f>
        <v>34000</v>
      </c>
      <c r="G95" s="113"/>
      <c r="H95" s="69" t="s">
        <v>223</v>
      </c>
      <c r="I95" s="79" t="str">
        <f>IF(F95&lt;J95,"&lt;","&gt;")</f>
        <v>&gt;</v>
      </c>
      <c r="J95" s="106">
        <f>V36</f>
        <v>1229.2855465646585</v>
      </c>
      <c r="K95" s="107"/>
      <c r="L95" s="69" t="s">
        <v>223</v>
      </c>
      <c r="M95" s="80" t="str">
        <f>IF(F95&gt;=J95,"OK","NG")</f>
        <v>OK</v>
      </c>
      <c r="N95" s="71"/>
    </row>
    <row r="96" spans="2:14" ht="15.75" thickBot="1" x14ac:dyDescent="0.3">
      <c r="B96" s="72"/>
      <c r="C96" s="73"/>
      <c r="D96" s="73"/>
      <c r="E96" s="73"/>
      <c r="F96" s="81"/>
      <c r="G96" s="81"/>
      <c r="H96" s="73"/>
      <c r="I96" s="73"/>
      <c r="J96" s="73"/>
      <c r="K96" s="73"/>
      <c r="L96" s="73"/>
      <c r="M96" s="73"/>
      <c r="N96" s="74"/>
    </row>
    <row r="97" spans="2:14" x14ac:dyDescent="0.25">
      <c r="F97" s="46"/>
      <c r="G97" s="46"/>
    </row>
    <row r="98" spans="2:14" x14ac:dyDescent="0.25">
      <c r="B98" s="76" t="s">
        <v>255</v>
      </c>
      <c r="F98" s="46"/>
      <c r="G98" s="46"/>
    </row>
    <row r="99" spans="2:14" x14ac:dyDescent="0.25">
      <c r="B99" s="76" t="s">
        <v>236</v>
      </c>
      <c r="F99" s="76" t="s">
        <v>257</v>
      </c>
      <c r="G99" s="46"/>
    </row>
    <row r="100" spans="2:14" x14ac:dyDescent="0.25">
      <c r="B100" s="4" t="s">
        <v>222</v>
      </c>
      <c r="F100" s="109">
        <v>29</v>
      </c>
      <c r="G100" s="109"/>
      <c r="H100" s="4" t="s">
        <v>235</v>
      </c>
    </row>
    <row r="101" spans="2:14" x14ac:dyDescent="0.25">
      <c r="B101" s="4" t="s">
        <v>224</v>
      </c>
      <c r="F101" s="110">
        <v>11500</v>
      </c>
      <c r="G101" s="110"/>
      <c r="H101" s="4" t="s">
        <v>235</v>
      </c>
    </row>
    <row r="102" spans="2:14" ht="15.75" thickBot="1" x14ac:dyDescent="0.3">
      <c r="F102" s="46"/>
      <c r="G102" s="46"/>
    </row>
    <row r="103" spans="2:14" x14ac:dyDescent="0.25"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7"/>
    </row>
    <row r="104" spans="2:14" x14ac:dyDescent="0.25">
      <c r="B104" s="68"/>
      <c r="C104" s="69"/>
      <c r="D104" s="69"/>
      <c r="E104" s="75" t="s">
        <v>224</v>
      </c>
      <c r="F104" s="113">
        <f>F101</f>
        <v>11500</v>
      </c>
      <c r="G104" s="113"/>
      <c r="H104" s="69" t="s">
        <v>223</v>
      </c>
      <c r="I104" s="79" t="str">
        <f>IF(F104&lt;J104,"&lt;","&gt;")</f>
        <v>&gt;</v>
      </c>
      <c r="J104" s="106">
        <f>V36</f>
        <v>1229.2855465646585</v>
      </c>
      <c r="K104" s="107"/>
      <c r="L104" s="69" t="s">
        <v>223</v>
      </c>
      <c r="M104" s="80" t="str">
        <f>IF(F104&gt;=J104,"OK","NG")</f>
        <v>OK</v>
      </c>
      <c r="N104" s="71"/>
    </row>
    <row r="105" spans="2:14" ht="15.75" thickBot="1" x14ac:dyDescent="0.3">
      <c r="B105" s="72"/>
      <c r="C105" s="73"/>
      <c r="D105" s="73"/>
      <c r="E105" s="73"/>
      <c r="F105" s="81"/>
      <c r="G105" s="81"/>
      <c r="H105" s="73"/>
      <c r="I105" s="73"/>
      <c r="J105" s="73"/>
      <c r="K105" s="73"/>
      <c r="L105" s="73"/>
      <c r="M105" s="73"/>
      <c r="N105" s="74"/>
    </row>
    <row r="106" spans="2:14" x14ac:dyDescent="0.25">
      <c r="F106" s="46"/>
      <c r="G106" s="46"/>
    </row>
    <row r="107" spans="2:14" x14ac:dyDescent="0.25">
      <c r="F107" s="46"/>
      <c r="G107" s="46"/>
    </row>
    <row r="108" spans="2:14" x14ac:dyDescent="0.25">
      <c r="F108" s="46"/>
      <c r="G108" s="46"/>
    </row>
  </sheetData>
  <mergeCells count="88">
    <mergeCell ref="F101:G101"/>
    <mergeCell ref="F95:G95"/>
    <mergeCell ref="F73:G73"/>
    <mergeCell ref="AC4:AE4"/>
    <mergeCell ref="J5:S5"/>
    <mergeCell ref="X5:Z5"/>
    <mergeCell ref="AA5:AB5"/>
    <mergeCell ref="AC5:AE5"/>
    <mergeCell ref="J4:S4"/>
    <mergeCell ref="X4:Z4"/>
    <mergeCell ref="AA4:AB4"/>
    <mergeCell ref="X2:AE2"/>
    <mergeCell ref="H3:I3"/>
    <mergeCell ref="J3:S3"/>
    <mergeCell ref="X3:Z3"/>
    <mergeCell ref="AA3:AB3"/>
    <mergeCell ref="AC3:AE3"/>
    <mergeCell ref="H2:I2"/>
    <mergeCell ref="V26:W26"/>
    <mergeCell ref="F77:G77"/>
    <mergeCell ref="F47:G47"/>
    <mergeCell ref="F48:G48"/>
    <mergeCell ref="J2:S2"/>
    <mergeCell ref="U2:W2"/>
    <mergeCell ref="F13:G13"/>
    <mergeCell ref="H4:I4"/>
    <mergeCell ref="F11:G11"/>
    <mergeCell ref="F12:G12"/>
    <mergeCell ref="F71:G71"/>
    <mergeCell ref="F60:G60"/>
    <mergeCell ref="F61:G61"/>
    <mergeCell ref="F64:G64"/>
    <mergeCell ref="F49:G49"/>
    <mergeCell ref="F50:G50"/>
    <mergeCell ref="F14:G14"/>
    <mergeCell ref="F15:G15"/>
    <mergeCell ref="F25:G25"/>
    <mergeCell ref="F26:G26"/>
    <mergeCell ref="F29:G29"/>
    <mergeCell ref="F24:G24"/>
    <mergeCell ref="F16:G16"/>
    <mergeCell ref="G19:H19"/>
    <mergeCell ref="G20:H20"/>
    <mergeCell ref="F27:G27"/>
    <mergeCell ref="F28:G28"/>
    <mergeCell ref="F39:G39"/>
    <mergeCell ref="F41:G41"/>
    <mergeCell ref="V35:W35"/>
    <mergeCell ref="V36:W36"/>
    <mergeCell ref="W30:X30"/>
    <mergeCell ref="F33:G33"/>
    <mergeCell ref="F34:G34"/>
    <mergeCell ref="F35:G35"/>
    <mergeCell ref="F30:G30"/>
    <mergeCell ref="F32:G32"/>
    <mergeCell ref="F31:G31"/>
    <mergeCell ref="T77:U77"/>
    <mergeCell ref="X77:Y77"/>
    <mergeCell ref="F82:G82"/>
    <mergeCell ref="Y8:Z8"/>
    <mergeCell ref="J64:K64"/>
    <mergeCell ref="F70:G70"/>
    <mergeCell ref="F72:G72"/>
    <mergeCell ref="F74:G74"/>
    <mergeCell ref="F46:G46"/>
    <mergeCell ref="W31:X31"/>
    <mergeCell ref="F55:G55"/>
    <mergeCell ref="J55:K55"/>
    <mergeCell ref="F52:G52"/>
    <mergeCell ref="F36:G36"/>
    <mergeCell ref="F37:G37"/>
    <mergeCell ref="F38:G38"/>
    <mergeCell ref="J104:K104"/>
    <mergeCell ref="J86:K86"/>
    <mergeCell ref="F40:G40"/>
    <mergeCell ref="F91:G91"/>
    <mergeCell ref="F92:G92"/>
    <mergeCell ref="J95:K95"/>
    <mergeCell ref="F75:G75"/>
    <mergeCell ref="F78:G78"/>
    <mergeCell ref="F45:G45"/>
    <mergeCell ref="F51:G51"/>
    <mergeCell ref="F69:G69"/>
    <mergeCell ref="F83:G83"/>
    <mergeCell ref="F86:G86"/>
    <mergeCell ref="F76:G76"/>
    <mergeCell ref="F104:G104"/>
    <mergeCell ref="F100:G100"/>
  </mergeCells>
  <printOptions horizontalCentered="1"/>
  <pageMargins left="0.25" right="0.25" top="0.5" bottom="0.25" header="0.3" footer="0.3"/>
  <pageSetup scale="59" fitToHeight="0" orientation="portrait" r:id="rId1"/>
  <headerFooter alignWithMargins="0"/>
  <rowBreaks count="1" manualBreakCount="1"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77F2-D7E8-4BF8-AB22-181A0013EE78}">
  <dimension ref="A1:AQ306"/>
  <sheetViews>
    <sheetView view="pageBreakPreview" zoomScaleNormal="100" zoomScaleSheetLayoutView="100" workbookViewId="0">
      <selection activeCell="P8" sqref="P8"/>
    </sheetView>
  </sheetViews>
  <sheetFormatPr defaultColWidth="9.140625" defaultRowHeight="15" x14ac:dyDescent="0.25"/>
  <cols>
    <col min="1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 x14ac:dyDescent="0.25">
      <c r="A2" s="11"/>
      <c r="B2" s="13"/>
      <c r="C2" s="12"/>
      <c r="D2" s="18"/>
      <c r="E2" s="17"/>
      <c r="F2" s="16"/>
      <c r="G2" s="15"/>
      <c r="H2" s="82" t="s">
        <v>0</v>
      </c>
      <c r="I2" s="82"/>
      <c r="J2" s="83" t="s">
        <v>171</v>
      </c>
      <c r="K2" s="83"/>
      <c r="L2" s="83"/>
      <c r="M2" s="83"/>
      <c r="N2" s="83"/>
      <c r="O2" s="83"/>
      <c r="P2" s="83"/>
      <c r="Q2" s="83"/>
      <c r="R2" s="83"/>
      <c r="S2" s="83"/>
      <c r="T2" s="14"/>
      <c r="U2" s="84" t="s">
        <v>3</v>
      </c>
      <c r="V2" s="84"/>
      <c r="W2" s="84"/>
      <c r="X2" s="89" t="s">
        <v>173</v>
      </c>
      <c r="Y2" s="89"/>
      <c r="Z2" s="89"/>
      <c r="AA2" s="89"/>
      <c r="AB2" s="89"/>
      <c r="AC2" s="89"/>
      <c r="AD2" s="89"/>
      <c r="AE2" s="89"/>
    </row>
    <row r="3" spans="1:43" ht="12.75" customHeight="1" x14ac:dyDescent="0.25">
      <c r="A3" s="11"/>
      <c r="B3" s="13"/>
      <c r="C3" s="12"/>
      <c r="D3" s="12"/>
      <c r="E3" s="11"/>
      <c r="F3" s="11"/>
      <c r="G3" s="11"/>
      <c r="H3" s="82" t="s">
        <v>1</v>
      </c>
      <c r="I3" s="82"/>
      <c r="J3" s="86" t="s">
        <v>172</v>
      </c>
      <c r="K3" s="86"/>
      <c r="L3" s="86"/>
      <c r="M3" s="86"/>
      <c r="N3" s="86"/>
      <c r="O3" s="86"/>
      <c r="P3" s="86"/>
      <c r="Q3" s="86"/>
      <c r="R3" s="86"/>
      <c r="S3" s="86"/>
      <c r="T3" s="14"/>
      <c r="U3" s="30"/>
      <c r="V3" s="31"/>
      <c r="W3" s="30"/>
      <c r="X3" s="87"/>
      <c r="Y3" s="87"/>
      <c r="Z3" s="87"/>
      <c r="AA3" s="87"/>
      <c r="AB3" s="88"/>
      <c r="AC3" s="87"/>
      <c r="AD3" s="87"/>
      <c r="AE3" s="87"/>
    </row>
    <row r="4" spans="1:43" ht="12.75" customHeight="1" x14ac:dyDescent="0.25">
      <c r="A4" s="11"/>
      <c r="B4" s="13"/>
      <c r="C4" s="12"/>
      <c r="D4" s="12"/>
      <c r="E4" s="11"/>
      <c r="F4" s="11"/>
      <c r="G4" s="11"/>
      <c r="H4" s="82" t="s">
        <v>2</v>
      </c>
      <c r="I4" s="82"/>
      <c r="J4" s="123" t="s">
        <v>180</v>
      </c>
      <c r="K4" s="123"/>
      <c r="L4" s="123"/>
      <c r="M4" s="123"/>
      <c r="N4" s="123"/>
      <c r="O4" s="123"/>
      <c r="P4" s="123"/>
      <c r="Q4" s="123"/>
      <c r="R4" s="123"/>
      <c r="S4" s="123"/>
      <c r="T4" s="32"/>
      <c r="U4" s="32" t="s">
        <v>4</v>
      </c>
      <c r="V4" s="33"/>
      <c r="W4" s="32"/>
      <c r="X4" s="118" t="s">
        <v>179</v>
      </c>
      <c r="Y4" s="118"/>
      <c r="Z4" s="118"/>
      <c r="AA4" s="120" t="s">
        <v>6</v>
      </c>
      <c r="AB4" s="121"/>
      <c r="AC4" s="117">
        <v>45202</v>
      </c>
      <c r="AD4" s="118"/>
      <c r="AE4" s="118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86" t="s">
        <v>181</v>
      </c>
      <c r="K5" s="86"/>
      <c r="L5" s="86"/>
      <c r="M5" s="86"/>
      <c r="N5" s="86"/>
      <c r="O5" s="86"/>
      <c r="P5" s="86"/>
      <c r="Q5" s="86"/>
      <c r="R5" s="86"/>
      <c r="S5" s="86"/>
      <c r="T5" s="32"/>
      <c r="U5" s="32" t="s">
        <v>5</v>
      </c>
      <c r="V5" s="32"/>
      <c r="W5" s="32"/>
      <c r="X5" s="119" t="s">
        <v>258</v>
      </c>
      <c r="Y5" s="119"/>
      <c r="Z5" s="119"/>
      <c r="AA5" s="120" t="s">
        <v>6</v>
      </c>
      <c r="AB5" s="121"/>
      <c r="AC5" s="122">
        <v>45203</v>
      </c>
      <c r="AD5" s="119"/>
      <c r="AE5" s="119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 x14ac:dyDescent="0.25">
      <c r="C7" s="3"/>
      <c r="M7" s="1"/>
      <c r="N7" s="1"/>
      <c r="O7" s="1"/>
    </row>
    <row r="8" spans="1:43" x14ac:dyDescent="0.25">
      <c r="B8" s="61" t="s">
        <v>184</v>
      </c>
    </row>
    <row r="9" spans="1:43" x14ac:dyDescent="0.25">
      <c r="B9" s="61"/>
    </row>
    <row r="10" spans="1:43" x14ac:dyDescent="0.25">
      <c r="B10" s="61"/>
    </row>
    <row r="11" spans="1:43" x14ac:dyDescent="0.25">
      <c r="B11" s="61"/>
    </row>
    <row r="12" spans="1:43" x14ac:dyDescent="0.25">
      <c r="B12" s="61"/>
    </row>
    <row r="13" spans="1:43" x14ac:dyDescent="0.25">
      <c r="B13" s="61"/>
    </row>
    <row r="14" spans="1:43" x14ac:dyDescent="0.25">
      <c r="B14" s="61"/>
    </row>
    <row r="15" spans="1:43" x14ac:dyDescent="0.25">
      <c r="B15" s="61"/>
    </row>
    <row r="16" spans="1:43" x14ac:dyDescent="0.25">
      <c r="B16" s="61"/>
    </row>
    <row r="17" spans="2:2" x14ac:dyDescent="0.25">
      <c r="B17" s="61"/>
    </row>
    <row r="18" spans="2:2" x14ac:dyDescent="0.25">
      <c r="B18" s="61"/>
    </row>
    <row r="19" spans="2:2" x14ac:dyDescent="0.25">
      <c r="B19" s="61"/>
    </row>
    <row r="20" spans="2:2" x14ac:dyDescent="0.25">
      <c r="B20" s="61"/>
    </row>
    <row r="21" spans="2:2" x14ac:dyDescent="0.25">
      <c r="B21" s="61"/>
    </row>
    <row r="22" spans="2:2" x14ac:dyDescent="0.25">
      <c r="B22" s="61"/>
    </row>
    <row r="23" spans="2:2" x14ac:dyDescent="0.25">
      <c r="B23" s="61"/>
    </row>
    <row r="24" spans="2:2" x14ac:dyDescent="0.25">
      <c r="B24" s="61"/>
    </row>
    <row r="25" spans="2:2" x14ac:dyDescent="0.25">
      <c r="B25" s="61"/>
    </row>
    <row r="26" spans="2:2" x14ac:dyDescent="0.25">
      <c r="B26" s="61"/>
    </row>
    <row r="27" spans="2:2" x14ac:dyDescent="0.25">
      <c r="B27" s="61"/>
    </row>
    <row r="28" spans="2:2" x14ac:dyDescent="0.25">
      <c r="B28" s="61"/>
    </row>
    <row r="29" spans="2:2" x14ac:dyDescent="0.25">
      <c r="B29" s="61"/>
    </row>
    <row r="30" spans="2:2" x14ac:dyDescent="0.25">
      <c r="B30" s="61"/>
    </row>
    <row r="31" spans="2:2" x14ac:dyDescent="0.25">
      <c r="B31" s="61"/>
    </row>
    <row r="32" spans="2:2" x14ac:dyDescent="0.25">
      <c r="B32" s="61"/>
    </row>
    <row r="33" spans="2:2" x14ac:dyDescent="0.25">
      <c r="B33" s="61"/>
    </row>
    <row r="34" spans="2:2" x14ac:dyDescent="0.25">
      <c r="B34" s="61"/>
    </row>
    <row r="35" spans="2:2" x14ac:dyDescent="0.25">
      <c r="B35" s="61"/>
    </row>
    <row r="36" spans="2:2" x14ac:dyDescent="0.25">
      <c r="B36" s="61"/>
    </row>
    <row r="37" spans="2:2" x14ac:dyDescent="0.25">
      <c r="B37" s="61"/>
    </row>
    <row r="38" spans="2:2" x14ac:dyDescent="0.25">
      <c r="B38" s="61"/>
    </row>
    <row r="39" spans="2:2" x14ac:dyDescent="0.25">
      <c r="B39" s="61"/>
    </row>
    <row r="40" spans="2:2" x14ac:dyDescent="0.25">
      <c r="B40" s="61"/>
    </row>
    <row r="41" spans="2:2" x14ac:dyDescent="0.25">
      <c r="B41" s="61"/>
    </row>
    <row r="42" spans="2:2" x14ac:dyDescent="0.25">
      <c r="B42" s="61"/>
    </row>
    <row r="43" spans="2:2" x14ac:dyDescent="0.25">
      <c r="B43" s="61"/>
    </row>
    <row r="44" spans="2:2" x14ac:dyDescent="0.25">
      <c r="B44" s="61"/>
    </row>
    <row r="45" spans="2:2" x14ac:dyDescent="0.25">
      <c r="B45" s="61"/>
    </row>
    <row r="46" spans="2:2" x14ac:dyDescent="0.25">
      <c r="B46" s="61"/>
    </row>
    <row r="47" spans="2:2" x14ac:dyDescent="0.25">
      <c r="B47" s="61"/>
    </row>
    <row r="48" spans="2:2" x14ac:dyDescent="0.25">
      <c r="B48" s="61"/>
    </row>
    <row r="49" spans="2:2" x14ac:dyDescent="0.25">
      <c r="B49" s="61"/>
    </row>
    <row r="50" spans="2:2" x14ac:dyDescent="0.25">
      <c r="B50" s="61"/>
    </row>
    <row r="51" spans="2:2" x14ac:dyDescent="0.25">
      <c r="B51" s="61"/>
    </row>
    <row r="52" spans="2:2" x14ac:dyDescent="0.25">
      <c r="B52" s="61"/>
    </row>
    <row r="53" spans="2:2" x14ac:dyDescent="0.25">
      <c r="B53" s="61"/>
    </row>
    <row r="54" spans="2:2" x14ac:dyDescent="0.25">
      <c r="B54" s="61"/>
    </row>
    <row r="55" spans="2:2" x14ac:dyDescent="0.25">
      <c r="B55" s="61"/>
    </row>
    <row r="56" spans="2:2" x14ac:dyDescent="0.25">
      <c r="B56" s="61"/>
    </row>
    <row r="57" spans="2:2" x14ac:dyDescent="0.25">
      <c r="B57" s="61"/>
    </row>
    <row r="58" spans="2:2" x14ac:dyDescent="0.25">
      <c r="B58" s="61"/>
    </row>
    <row r="59" spans="2:2" x14ac:dyDescent="0.25">
      <c r="B59" s="61"/>
    </row>
    <row r="60" spans="2:2" x14ac:dyDescent="0.25">
      <c r="B60" s="61"/>
    </row>
    <row r="61" spans="2:2" x14ac:dyDescent="0.25">
      <c r="B61" s="61"/>
    </row>
    <row r="62" spans="2:2" x14ac:dyDescent="0.25">
      <c r="B62" s="61"/>
    </row>
    <row r="63" spans="2:2" x14ac:dyDescent="0.25">
      <c r="B63" s="61"/>
    </row>
    <row r="64" spans="2:2" x14ac:dyDescent="0.25">
      <c r="B64" s="61"/>
    </row>
    <row r="65" spans="2:2" x14ac:dyDescent="0.25">
      <c r="B65" s="61"/>
    </row>
    <row r="66" spans="2:2" x14ac:dyDescent="0.25">
      <c r="B66" s="61"/>
    </row>
    <row r="67" spans="2:2" x14ac:dyDescent="0.25">
      <c r="B67" s="61"/>
    </row>
    <row r="68" spans="2:2" x14ac:dyDescent="0.25">
      <c r="B68" s="61"/>
    </row>
    <row r="69" spans="2:2" x14ac:dyDescent="0.25">
      <c r="B69" s="61"/>
    </row>
    <row r="70" spans="2:2" x14ac:dyDescent="0.25">
      <c r="B70" s="61"/>
    </row>
    <row r="71" spans="2:2" x14ac:dyDescent="0.25">
      <c r="B71" s="61"/>
    </row>
    <row r="72" spans="2:2" x14ac:dyDescent="0.25">
      <c r="B72" s="61"/>
    </row>
    <row r="73" spans="2:2" x14ac:dyDescent="0.25">
      <c r="B73" s="61"/>
    </row>
    <row r="74" spans="2:2" x14ac:dyDescent="0.25">
      <c r="B74" s="61"/>
    </row>
    <row r="75" spans="2:2" x14ac:dyDescent="0.25">
      <c r="B75" s="61"/>
    </row>
    <row r="76" spans="2:2" x14ac:dyDescent="0.25">
      <c r="B76" s="61"/>
    </row>
    <row r="77" spans="2:2" x14ac:dyDescent="0.25">
      <c r="B77" s="61"/>
    </row>
    <row r="78" spans="2:2" x14ac:dyDescent="0.25">
      <c r="B78" s="61"/>
    </row>
    <row r="79" spans="2:2" x14ac:dyDescent="0.25">
      <c r="B79" s="61"/>
    </row>
    <row r="80" spans="2:2" x14ac:dyDescent="0.25">
      <c r="B80" s="61"/>
    </row>
    <row r="81" spans="2:2" x14ac:dyDescent="0.25">
      <c r="B81" s="61"/>
    </row>
    <row r="82" spans="2:2" x14ac:dyDescent="0.25">
      <c r="B82" s="61"/>
    </row>
    <row r="83" spans="2:2" x14ac:dyDescent="0.25">
      <c r="B83" s="61"/>
    </row>
    <row r="84" spans="2:2" x14ac:dyDescent="0.25">
      <c r="B84" s="61"/>
    </row>
    <row r="85" spans="2:2" x14ac:dyDescent="0.25">
      <c r="B85" s="61"/>
    </row>
    <row r="86" spans="2:2" x14ac:dyDescent="0.25">
      <c r="B86" s="61"/>
    </row>
    <row r="87" spans="2:2" x14ac:dyDescent="0.25">
      <c r="B87" s="61"/>
    </row>
    <row r="88" spans="2:2" x14ac:dyDescent="0.25">
      <c r="B88" s="61"/>
    </row>
    <row r="89" spans="2:2" x14ac:dyDescent="0.25">
      <c r="B89" s="61"/>
    </row>
    <row r="90" spans="2:2" x14ac:dyDescent="0.25">
      <c r="B90" s="61"/>
    </row>
    <row r="91" spans="2:2" x14ac:dyDescent="0.25">
      <c r="B91" s="61"/>
    </row>
    <row r="92" spans="2:2" x14ac:dyDescent="0.25">
      <c r="B92" s="61"/>
    </row>
    <row r="93" spans="2:2" x14ac:dyDescent="0.25">
      <c r="B93" s="61"/>
    </row>
    <row r="94" spans="2:2" x14ac:dyDescent="0.25">
      <c r="B94" s="61"/>
    </row>
    <row r="95" spans="2:2" x14ac:dyDescent="0.25">
      <c r="B95" s="61"/>
    </row>
    <row r="96" spans="2:2" x14ac:dyDescent="0.25">
      <c r="B96" s="61"/>
    </row>
    <row r="97" spans="2:2" x14ac:dyDescent="0.25">
      <c r="B97" s="61"/>
    </row>
    <row r="98" spans="2:2" x14ac:dyDescent="0.25">
      <c r="B98" s="61"/>
    </row>
    <row r="99" spans="2:2" x14ac:dyDescent="0.25">
      <c r="B99" s="61"/>
    </row>
    <row r="100" spans="2:2" x14ac:dyDescent="0.25">
      <c r="B100" s="61"/>
    </row>
    <row r="101" spans="2:2" x14ac:dyDescent="0.25">
      <c r="B101" s="61"/>
    </row>
    <row r="102" spans="2:2" x14ac:dyDescent="0.25">
      <c r="B102" s="61"/>
    </row>
    <row r="103" spans="2:2" x14ac:dyDescent="0.25">
      <c r="B103" s="61"/>
    </row>
    <row r="104" spans="2:2" x14ac:dyDescent="0.25">
      <c r="B104" s="61"/>
    </row>
    <row r="105" spans="2:2" x14ac:dyDescent="0.25">
      <c r="B105" s="61"/>
    </row>
    <row r="106" spans="2:2" x14ac:dyDescent="0.25">
      <c r="B106" s="61"/>
    </row>
    <row r="107" spans="2:2" x14ac:dyDescent="0.25">
      <c r="B107" s="61"/>
    </row>
    <row r="108" spans="2:2" x14ac:dyDescent="0.25">
      <c r="B108" s="61"/>
    </row>
    <row r="109" spans="2:2" x14ac:dyDescent="0.25">
      <c r="B109" s="61"/>
    </row>
    <row r="110" spans="2:2" x14ac:dyDescent="0.25">
      <c r="B110" s="61"/>
    </row>
    <row r="111" spans="2:2" x14ac:dyDescent="0.25">
      <c r="B111" s="61"/>
    </row>
    <row r="112" spans="2:2" x14ac:dyDescent="0.25">
      <c r="B112" s="61"/>
    </row>
    <row r="113" spans="2:2" x14ac:dyDescent="0.25">
      <c r="B113" s="61"/>
    </row>
    <row r="114" spans="2:2" x14ac:dyDescent="0.25">
      <c r="B114" s="61"/>
    </row>
    <row r="115" spans="2:2" x14ac:dyDescent="0.25">
      <c r="B115" s="61"/>
    </row>
    <row r="116" spans="2:2" x14ac:dyDescent="0.25">
      <c r="B116" s="61"/>
    </row>
    <row r="117" spans="2:2" x14ac:dyDescent="0.25">
      <c r="B117" s="61"/>
    </row>
    <row r="118" spans="2:2" x14ac:dyDescent="0.25">
      <c r="B118" s="61"/>
    </row>
    <row r="119" spans="2:2" x14ac:dyDescent="0.25">
      <c r="B119" s="61"/>
    </row>
    <row r="120" spans="2:2" x14ac:dyDescent="0.25">
      <c r="B120" s="61"/>
    </row>
    <row r="121" spans="2:2" x14ac:dyDescent="0.25">
      <c r="B121" s="61"/>
    </row>
    <row r="122" spans="2:2" x14ac:dyDescent="0.25">
      <c r="B122" s="61"/>
    </row>
    <row r="123" spans="2:2" x14ac:dyDescent="0.25">
      <c r="B123" s="61"/>
    </row>
    <row r="124" spans="2:2" x14ac:dyDescent="0.25">
      <c r="B124" s="61"/>
    </row>
    <row r="125" spans="2:2" x14ac:dyDescent="0.25">
      <c r="B125" s="61"/>
    </row>
    <row r="126" spans="2:2" x14ac:dyDescent="0.25">
      <c r="B126" s="61"/>
    </row>
    <row r="127" spans="2:2" x14ac:dyDescent="0.25">
      <c r="B127" s="61"/>
    </row>
    <row r="128" spans="2:2" x14ac:dyDescent="0.25">
      <c r="B128" s="61"/>
    </row>
    <row r="129" spans="2:2" x14ac:dyDescent="0.25">
      <c r="B129" s="61"/>
    </row>
    <row r="130" spans="2:2" x14ac:dyDescent="0.25">
      <c r="B130" s="61"/>
    </row>
    <row r="131" spans="2:2" x14ac:dyDescent="0.25">
      <c r="B131" s="61"/>
    </row>
    <row r="132" spans="2:2" x14ac:dyDescent="0.25">
      <c r="B132" s="61"/>
    </row>
    <row r="133" spans="2:2" x14ac:dyDescent="0.25">
      <c r="B133" s="61"/>
    </row>
    <row r="134" spans="2:2" x14ac:dyDescent="0.25">
      <c r="B134" s="61"/>
    </row>
    <row r="135" spans="2:2" x14ac:dyDescent="0.25">
      <c r="B135" s="61"/>
    </row>
    <row r="136" spans="2:2" x14ac:dyDescent="0.25">
      <c r="B136" s="61"/>
    </row>
    <row r="137" spans="2:2" x14ac:dyDescent="0.25">
      <c r="B137" s="61"/>
    </row>
    <row r="138" spans="2:2" x14ac:dyDescent="0.25">
      <c r="B138" s="61"/>
    </row>
    <row r="139" spans="2:2" x14ac:dyDescent="0.25">
      <c r="B139" s="61"/>
    </row>
    <row r="140" spans="2:2" x14ac:dyDescent="0.25">
      <c r="B140" s="61"/>
    </row>
    <row r="141" spans="2:2" x14ac:dyDescent="0.25">
      <c r="B141" s="61"/>
    </row>
    <row r="142" spans="2:2" x14ac:dyDescent="0.25">
      <c r="B142" s="61"/>
    </row>
    <row r="143" spans="2:2" x14ac:dyDescent="0.25">
      <c r="B143" s="61"/>
    </row>
    <row r="144" spans="2:2" x14ac:dyDescent="0.25">
      <c r="B144" s="61"/>
    </row>
    <row r="145" spans="2:2" x14ac:dyDescent="0.25">
      <c r="B145" s="61"/>
    </row>
    <row r="146" spans="2:2" x14ac:dyDescent="0.25">
      <c r="B146" s="61"/>
    </row>
    <row r="147" spans="2:2" x14ac:dyDescent="0.25">
      <c r="B147" s="61"/>
    </row>
    <row r="148" spans="2:2" x14ac:dyDescent="0.25">
      <c r="B148" s="61"/>
    </row>
    <row r="149" spans="2:2" x14ac:dyDescent="0.25">
      <c r="B149" s="61"/>
    </row>
    <row r="150" spans="2:2" x14ac:dyDescent="0.25">
      <c r="B150" s="61"/>
    </row>
    <row r="151" spans="2:2" x14ac:dyDescent="0.25">
      <c r="B151" s="61"/>
    </row>
    <row r="152" spans="2:2" x14ac:dyDescent="0.25">
      <c r="B152" s="61"/>
    </row>
    <row r="153" spans="2:2" x14ac:dyDescent="0.25">
      <c r="B153" s="61"/>
    </row>
    <row r="154" spans="2:2" x14ac:dyDescent="0.25">
      <c r="B154" s="61"/>
    </row>
    <row r="155" spans="2:2" x14ac:dyDescent="0.25">
      <c r="B155" s="61"/>
    </row>
    <row r="156" spans="2:2" x14ac:dyDescent="0.25">
      <c r="B156" s="61"/>
    </row>
    <row r="157" spans="2:2" x14ac:dyDescent="0.25">
      <c r="B157" s="61"/>
    </row>
    <row r="158" spans="2:2" x14ac:dyDescent="0.25">
      <c r="B158" s="61"/>
    </row>
    <row r="159" spans="2:2" x14ac:dyDescent="0.25">
      <c r="B159" s="61"/>
    </row>
    <row r="160" spans="2:2" x14ac:dyDescent="0.25">
      <c r="B160" s="61"/>
    </row>
    <row r="161" spans="2:2" x14ac:dyDescent="0.25">
      <c r="B161" s="61"/>
    </row>
    <row r="162" spans="2:2" x14ac:dyDescent="0.25">
      <c r="B162" s="61"/>
    </row>
    <row r="163" spans="2:2" x14ac:dyDescent="0.25">
      <c r="B163" s="61"/>
    </row>
    <row r="164" spans="2:2" x14ac:dyDescent="0.25">
      <c r="B164" s="61"/>
    </row>
    <row r="165" spans="2:2" x14ac:dyDescent="0.25">
      <c r="B165" s="61"/>
    </row>
    <row r="166" spans="2:2" x14ac:dyDescent="0.25">
      <c r="B166" s="61"/>
    </row>
    <row r="167" spans="2:2" x14ac:dyDescent="0.25">
      <c r="B167" s="61"/>
    </row>
    <row r="168" spans="2:2" x14ac:dyDescent="0.25">
      <c r="B168" s="61"/>
    </row>
    <row r="169" spans="2:2" x14ac:dyDescent="0.25">
      <c r="B169" s="61"/>
    </row>
    <row r="170" spans="2:2" x14ac:dyDescent="0.25">
      <c r="B170" s="61"/>
    </row>
    <row r="171" spans="2:2" x14ac:dyDescent="0.25">
      <c r="B171" s="61"/>
    </row>
    <row r="172" spans="2:2" x14ac:dyDescent="0.25">
      <c r="B172" s="61"/>
    </row>
    <row r="173" spans="2:2" x14ac:dyDescent="0.25">
      <c r="B173" s="61"/>
    </row>
    <row r="174" spans="2:2" x14ac:dyDescent="0.25">
      <c r="B174" s="61"/>
    </row>
    <row r="175" spans="2:2" x14ac:dyDescent="0.25">
      <c r="B175" s="61"/>
    </row>
    <row r="176" spans="2:2" x14ac:dyDescent="0.25">
      <c r="B176" s="61"/>
    </row>
    <row r="177" spans="2:2" x14ac:dyDescent="0.25">
      <c r="B177" s="61"/>
    </row>
    <row r="178" spans="2:2" x14ac:dyDescent="0.25">
      <c r="B178" s="61"/>
    </row>
    <row r="179" spans="2:2" x14ac:dyDescent="0.25">
      <c r="B179" s="61"/>
    </row>
    <row r="180" spans="2:2" x14ac:dyDescent="0.25">
      <c r="B180" s="61"/>
    </row>
    <row r="181" spans="2:2" x14ac:dyDescent="0.25">
      <c r="B181" s="61"/>
    </row>
    <row r="182" spans="2:2" x14ac:dyDescent="0.25">
      <c r="B182" s="61"/>
    </row>
    <row r="183" spans="2:2" x14ac:dyDescent="0.25">
      <c r="B183" s="61"/>
    </row>
    <row r="184" spans="2:2" x14ac:dyDescent="0.25">
      <c r="B184" s="61"/>
    </row>
    <row r="185" spans="2:2" x14ac:dyDescent="0.25">
      <c r="B185" s="61"/>
    </row>
    <row r="186" spans="2:2" x14ac:dyDescent="0.25">
      <c r="B186" s="61"/>
    </row>
    <row r="187" spans="2:2" x14ac:dyDescent="0.25">
      <c r="B187" s="61"/>
    </row>
    <row r="188" spans="2:2" x14ac:dyDescent="0.25">
      <c r="B188" s="61"/>
    </row>
    <row r="189" spans="2:2" x14ac:dyDescent="0.25">
      <c r="B189" s="61"/>
    </row>
    <row r="190" spans="2:2" x14ac:dyDescent="0.25">
      <c r="B190" s="61"/>
    </row>
    <row r="191" spans="2:2" x14ac:dyDescent="0.25">
      <c r="B191" s="61"/>
    </row>
    <row r="192" spans="2:2" x14ac:dyDescent="0.25">
      <c r="B192" s="61"/>
    </row>
    <row r="193" spans="2:2" x14ac:dyDescent="0.25">
      <c r="B193" s="61"/>
    </row>
    <row r="194" spans="2:2" x14ac:dyDescent="0.25">
      <c r="B194" s="61"/>
    </row>
    <row r="195" spans="2:2" x14ac:dyDescent="0.25">
      <c r="B195" s="61"/>
    </row>
    <row r="196" spans="2:2" x14ac:dyDescent="0.25">
      <c r="B196" s="61"/>
    </row>
    <row r="197" spans="2:2" x14ac:dyDescent="0.25">
      <c r="B197" s="61"/>
    </row>
    <row r="198" spans="2:2" x14ac:dyDescent="0.25">
      <c r="B198" s="61"/>
    </row>
    <row r="199" spans="2:2" x14ac:dyDescent="0.25">
      <c r="B199" s="61"/>
    </row>
    <row r="200" spans="2:2" x14ac:dyDescent="0.25">
      <c r="B200" s="61"/>
    </row>
    <row r="201" spans="2:2" x14ac:dyDescent="0.25">
      <c r="B201" s="61"/>
    </row>
    <row r="202" spans="2:2" x14ac:dyDescent="0.25">
      <c r="B202" s="61"/>
    </row>
    <row r="203" spans="2:2" x14ac:dyDescent="0.25">
      <c r="B203" s="61"/>
    </row>
    <row r="204" spans="2:2" x14ac:dyDescent="0.25">
      <c r="B204" s="61"/>
    </row>
    <row r="205" spans="2:2" x14ac:dyDescent="0.25">
      <c r="B205" s="61"/>
    </row>
    <row r="206" spans="2:2" x14ac:dyDescent="0.25">
      <c r="B206" s="61"/>
    </row>
    <row r="207" spans="2:2" x14ac:dyDescent="0.25">
      <c r="B207" s="61"/>
    </row>
    <row r="208" spans="2:2" x14ac:dyDescent="0.25">
      <c r="B208" s="61"/>
    </row>
    <row r="209" spans="2:2" x14ac:dyDescent="0.25">
      <c r="B209" s="61"/>
    </row>
    <row r="210" spans="2:2" x14ac:dyDescent="0.25">
      <c r="B210" s="61"/>
    </row>
    <row r="211" spans="2:2" x14ac:dyDescent="0.25">
      <c r="B211" s="61"/>
    </row>
    <row r="212" spans="2:2" x14ac:dyDescent="0.25">
      <c r="B212" s="61"/>
    </row>
    <row r="213" spans="2:2" x14ac:dyDescent="0.25">
      <c r="B213" s="61"/>
    </row>
    <row r="214" spans="2:2" x14ac:dyDescent="0.25">
      <c r="B214" s="61"/>
    </row>
    <row r="215" spans="2:2" x14ac:dyDescent="0.25">
      <c r="B215" s="61"/>
    </row>
    <row r="216" spans="2:2" x14ac:dyDescent="0.25">
      <c r="B216" s="61"/>
    </row>
    <row r="217" spans="2:2" x14ac:dyDescent="0.25">
      <c r="B217" s="61"/>
    </row>
    <row r="218" spans="2:2" x14ac:dyDescent="0.25">
      <c r="B218" s="61"/>
    </row>
    <row r="219" spans="2:2" x14ac:dyDescent="0.25">
      <c r="B219" s="61"/>
    </row>
    <row r="220" spans="2:2" x14ac:dyDescent="0.25">
      <c r="B220" s="61"/>
    </row>
    <row r="221" spans="2:2" x14ac:dyDescent="0.25">
      <c r="B221" s="61"/>
    </row>
    <row r="222" spans="2:2" x14ac:dyDescent="0.25">
      <c r="B222" s="61"/>
    </row>
    <row r="223" spans="2:2" x14ac:dyDescent="0.25">
      <c r="B223" s="61"/>
    </row>
    <row r="224" spans="2:2" x14ac:dyDescent="0.25">
      <c r="B224" s="61"/>
    </row>
    <row r="225" spans="2:2" x14ac:dyDescent="0.25">
      <c r="B225" s="61"/>
    </row>
    <row r="226" spans="2:2" x14ac:dyDescent="0.25">
      <c r="B226" s="61"/>
    </row>
    <row r="227" spans="2:2" x14ac:dyDescent="0.25">
      <c r="B227" s="61"/>
    </row>
    <row r="228" spans="2:2" x14ac:dyDescent="0.25">
      <c r="B228" s="61"/>
    </row>
    <row r="229" spans="2:2" x14ac:dyDescent="0.25">
      <c r="B229" s="61"/>
    </row>
    <row r="230" spans="2:2" x14ac:dyDescent="0.25">
      <c r="B230" s="61"/>
    </row>
    <row r="231" spans="2:2" x14ac:dyDescent="0.25">
      <c r="B231" s="61"/>
    </row>
    <row r="232" spans="2:2" x14ac:dyDescent="0.25">
      <c r="B232" s="61"/>
    </row>
    <row r="233" spans="2:2" x14ac:dyDescent="0.25">
      <c r="B233" s="61"/>
    </row>
    <row r="234" spans="2:2" x14ac:dyDescent="0.25">
      <c r="B234" s="61"/>
    </row>
    <row r="235" spans="2:2" x14ac:dyDescent="0.25">
      <c r="B235" s="61"/>
    </row>
    <row r="236" spans="2:2" x14ac:dyDescent="0.25">
      <c r="B236" s="61"/>
    </row>
    <row r="237" spans="2:2" x14ac:dyDescent="0.25">
      <c r="B237" s="61"/>
    </row>
    <row r="238" spans="2:2" x14ac:dyDescent="0.25">
      <c r="B238" s="61"/>
    </row>
    <row r="239" spans="2:2" x14ac:dyDescent="0.25">
      <c r="B239" s="61"/>
    </row>
    <row r="240" spans="2:2" x14ac:dyDescent="0.25">
      <c r="B240" s="61"/>
    </row>
    <row r="241" spans="2:2" x14ac:dyDescent="0.25">
      <c r="B241" s="61"/>
    </row>
    <row r="242" spans="2:2" x14ac:dyDescent="0.25">
      <c r="B242" s="61"/>
    </row>
    <row r="243" spans="2:2" x14ac:dyDescent="0.25">
      <c r="B243" s="61"/>
    </row>
    <row r="244" spans="2:2" x14ac:dyDescent="0.25">
      <c r="B244" s="61"/>
    </row>
    <row r="245" spans="2:2" x14ac:dyDescent="0.25">
      <c r="B245" s="61"/>
    </row>
    <row r="246" spans="2:2" x14ac:dyDescent="0.25">
      <c r="B246" s="61"/>
    </row>
    <row r="247" spans="2:2" x14ac:dyDescent="0.25">
      <c r="B247" s="61"/>
    </row>
    <row r="248" spans="2:2" x14ac:dyDescent="0.25">
      <c r="B248" s="61"/>
    </row>
    <row r="249" spans="2:2" x14ac:dyDescent="0.25">
      <c r="B249" s="61"/>
    </row>
    <row r="250" spans="2:2" x14ac:dyDescent="0.25">
      <c r="B250" s="61"/>
    </row>
    <row r="251" spans="2:2" x14ac:dyDescent="0.25">
      <c r="B251" s="61"/>
    </row>
    <row r="252" spans="2:2" x14ac:dyDescent="0.25">
      <c r="B252" s="61"/>
    </row>
    <row r="253" spans="2:2" x14ac:dyDescent="0.25">
      <c r="B253" s="61"/>
    </row>
    <row r="254" spans="2:2" x14ac:dyDescent="0.25">
      <c r="B254" s="61"/>
    </row>
    <row r="255" spans="2:2" x14ac:dyDescent="0.25">
      <c r="B255" s="61"/>
    </row>
    <row r="256" spans="2:2" x14ac:dyDescent="0.25">
      <c r="B256" s="61"/>
    </row>
    <row r="257" spans="2:2" x14ac:dyDescent="0.25">
      <c r="B257" s="61"/>
    </row>
    <row r="258" spans="2:2" x14ac:dyDescent="0.25">
      <c r="B258" s="61"/>
    </row>
    <row r="259" spans="2:2" x14ac:dyDescent="0.25">
      <c r="B259" s="61"/>
    </row>
    <row r="260" spans="2:2" x14ac:dyDescent="0.25">
      <c r="B260" s="61"/>
    </row>
    <row r="261" spans="2:2" x14ac:dyDescent="0.25">
      <c r="B261" s="61"/>
    </row>
    <row r="262" spans="2:2" x14ac:dyDescent="0.25">
      <c r="B262" s="61"/>
    </row>
    <row r="263" spans="2:2" x14ac:dyDescent="0.25">
      <c r="B263" s="61"/>
    </row>
    <row r="264" spans="2:2" x14ac:dyDescent="0.25">
      <c r="B264" s="61"/>
    </row>
    <row r="265" spans="2:2" x14ac:dyDescent="0.25">
      <c r="B265" s="61"/>
    </row>
    <row r="266" spans="2:2" x14ac:dyDescent="0.25">
      <c r="B266" s="61"/>
    </row>
    <row r="267" spans="2:2" x14ac:dyDescent="0.25">
      <c r="B267" s="61"/>
    </row>
    <row r="268" spans="2:2" x14ac:dyDescent="0.25">
      <c r="B268" s="61"/>
    </row>
    <row r="269" spans="2:2" x14ac:dyDescent="0.25">
      <c r="B269" s="61"/>
    </row>
    <row r="270" spans="2:2" x14ac:dyDescent="0.25">
      <c r="B270" s="61"/>
    </row>
    <row r="271" spans="2:2" x14ac:dyDescent="0.25">
      <c r="B271" s="61"/>
    </row>
    <row r="272" spans="2:2" x14ac:dyDescent="0.25">
      <c r="B272" s="61"/>
    </row>
    <row r="273" spans="2:2" x14ac:dyDescent="0.25">
      <c r="B273" s="61"/>
    </row>
    <row r="274" spans="2:2" x14ac:dyDescent="0.25">
      <c r="B274" s="61"/>
    </row>
    <row r="275" spans="2:2" x14ac:dyDescent="0.25">
      <c r="B275" s="61"/>
    </row>
    <row r="276" spans="2:2" x14ac:dyDescent="0.25">
      <c r="B276" s="61"/>
    </row>
    <row r="277" spans="2:2" x14ac:dyDescent="0.25">
      <c r="B277" s="61"/>
    </row>
    <row r="278" spans="2:2" x14ac:dyDescent="0.25">
      <c r="B278" s="61"/>
    </row>
    <row r="279" spans="2:2" x14ac:dyDescent="0.25">
      <c r="B279" s="61"/>
    </row>
    <row r="280" spans="2:2" x14ac:dyDescent="0.25">
      <c r="B280" s="61"/>
    </row>
    <row r="281" spans="2:2" x14ac:dyDescent="0.25">
      <c r="B281" s="61"/>
    </row>
    <row r="282" spans="2:2" x14ac:dyDescent="0.25">
      <c r="B282" s="61"/>
    </row>
    <row r="283" spans="2:2" x14ac:dyDescent="0.25">
      <c r="B283" s="61"/>
    </row>
    <row r="284" spans="2:2" x14ac:dyDescent="0.25">
      <c r="B284" s="61"/>
    </row>
    <row r="285" spans="2:2" x14ac:dyDescent="0.25">
      <c r="B285" s="61"/>
    </row>
    <row r="286" spans="2:2" x14ac:dyDescent="0.25">
      <c r="B286" s="61"/>
    </row>
    <row r="287" spans="2:2" x14ac:dyDescent="0.25">
      <c r="B287" s="61"/>
    </row>
    <row r="288" spans="2:2" x14ac:dyDescent="0.25">
      <c r="B288" s="61"/>
    </row>
    <row r="289" spans="2:2" x14ac:dyDescent="0.25">
      <c r="B289" s="61"/>
    </row>
    <row r="290" spans="2:2" x14ac:dyDescent="0.25">
      <c r="B290" s="61"/>
    </row>
    <row r="291" spans="2:2" x14ac:dyDescent="0.25">
      <c r="B291" s="61"/>
    </row>
    <row r="292" spans="2:2" x14ac:dyDescent="0.25">
      <c r="B292" s="61"/>
    </row>
    <row r="293" spans="2:2" x14ac:dyDescent="0.25">
      <c r="B293" s="61"/>
    </row>
    <row r="294" spans="2:2" x14ac:dyDescent="0.25">
      <c r="B294" s="61"/>
    </row>
    <row r="295" spans="2:2" x14ac:dyDescent="0.25">
      <c r="B295" s="61"/>
    </row>
    <row r="296" spans="2:2" x14ac:dyDescent="0.25">
      <c r="B296" s="61"/>
    </row>
    <row r="297" spans="2:2" x14ac:dyDescent="0.25">
      <c r="B297" s="61"/>
    </row>
    <row r="298" spans="2:2" x14ac:dyDescent="0.25">
      <c r="B298" s="61"/>
    </row>
    <row r="299" spans="2:2" x14ac:dyDescent="0.25">
      <c r="B299" s="61"/>
    </row>
    <row r="300" spans="2:2" x14ac:dyDescent="0.25">
      <c r="B300" s="61"/>
    </row>
    <row r="301" spans="2:2" x14ac:dyDescent="0.25">
      <c r="B301" s="61"/>
    </row>
    <row r="302" spans="2:2" x14ac:dyDescent="0.25">
      <c r="B302" s="61"/>
    </row>
    <row r="303" spans="2:2" x14ac:dyDescent="0.25">
      <c r="B303" s="61"/>
    </row>
    <row r="304" spans="2:2" x14ac:dyDescent="0.25">
      <c r="B304" s="61"/>
    </row>
    <row r="305" spans="2:11" x14ac:dyDescent="0.25">
      <c r="F305" s="46"/>
      <c r="G305" s="46"/>
    </row>
    <row r="306" spans="2:11" x14ac:dyDescent="0.25">
      <c r="B306" s="42"/>
      <c r="F306" s="95"/>
      <c r="G306" s="95"/>
      <c r="I306" s="50"/>
      <c r="J306" s="95"/>
      <c r="K306" s="95"/>
    </row>
  </sheetData>
  <mergeCells count="20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A4:AB4"/>
    <mergeCell ref="AC4:AE4"/>
    <mergeCell ref="J5:S5"/>
    <mergeCell ref="X5:Z5"/>
    <mergeCell ref="AA5:AB5"/>
    <mergeCell ref="AC5:AE5"/>
    <mergeCell ref="F306:G306"/>
    <mergeCell ref="J306:K306"/>
    <mergeCell ref="H4:I4"/>
    <mergeCell ref="J4:S4"/>
    <mergeCell ref="X4:Z4"/>
  </mergeCells>
  <printOptions horizontalCentered="1"/>
  <pageMargins left="0.25" right="0.25" top="0.5" bottom="0.25" header="0.3" footer="0.3"/>
  <pageSetup scale="59" fitToHeight="0" orientation="portrait" r:id="rId1"/>
  <headerFooter alignWithMargins="0"/>
  <rowBreaks count="3" manualBreakCount="3">
    <brk id="65" max="16383" man="1"/>
    <brk id="125" max="16383" man="1"/>
    <brk id="2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Internal Framing Design</vt:lpstr>
      <vt:lpstr>Sanitary Hanger Temp Bridge</vt:lpstr>
      <vt:lpstr>References</vt:lpstr>
      <vt:lpstr>'Internal Framing Design'!Print_Area</vt:lpstr>
      <vt:lpstr>References!Print_Area</vt:lpstr>
      <vt:lpstr>'Sanitary Hanger Temp Bridge'!Print_Area</vt:lpstr>
      <vt:lpstr>'Internal Framing Design'!Print_Titles</vt:lpstr>
      <vt:lpstr>References!Print_Titles</vt:lpstr>
      <vt:lpstr>'Sanitary Hanger Temp Bridge'!Print_Titles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Mark Powell</cp:lastModifiedBy>
  <cp:lastPrinted>2022-01-26T16:11:04Z</cp:lastPrinted>
  <dcterms:created xsi:type="dcterms:W3CDTF">2008-03-13T13:08:56Z</dcterms:created>
  <dcterms:modified xsi:type="dcterms:W3CDTF">2023-10-05T12:03:50Z</dcterms:modified>
</cp:coreProperties>
</file>